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Help\16.7.1.4.2-2Rx\38.533 4.7.1.2.2+6.7.1.2.2+16.7.1.4.2 TT\"/>
    </mc:Choice>
  </mc:AlternateContent>
  <xr:revisionPtr revIDLastSave="0" documentId="13_ncr:1_{9C45A86E-D8EE-48C6-8BB1-09F72E7E1DDB}" xr6:coauthVersionLast="47" xr6:coauthVersionMax="47" xr10:uidLastSave="{00000000-0000-0000-0000-000000000000}"/>
  <bookViews>
    <workbookView xWindow="-28920" yWindow="-120" windowWidth="29040" windowHeight="17520" tabRatio="846" activeTab="3" xr2:uid="{00000000-000D-0000-FFFF-FFFF00000000}"/>
  </bookViews>
  <sheets>
    <sheet name="Template" sheetId="2" r:id="rId1"/>
    <sheet name="4.7.1.2.2-1" sheetId="3" r:id="rId2"/>
    <sheet name="4.7.1.2.2-3" sheetId="7" r:id="rId3"/>
    <sheet name="16.7.1.4.2-3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103" i="8" l="1"/>
  <c r="BC112" i="8"/>
  <c r="BC108" i="8"/>
  <c r="BC104" i="8"/>
  <c r="BC100" i="8"/>
  <c r="BC96" i="8"/>
  <c r="BC92" i="8"/>
  <c r="BC88" i="8"/>
  <c r="AK73" i="8"/>
  <c r="AK75" i="8" s="1"/>
  <c r="AB73" i="8"/>
  <c r="AB75" i="8" s="1"/>
  <c r="S72" i="8"/>
  <c r="S75" i="8" s="1"/>
  <c r="J75" i="8"/>
  <c r="AB80" i="8" s="1"/>
  <c r="AB96" i="8" s="1"/>
  <c r="J72" i="8"/>
  <c r="J60" i="8"/>
  <c r="J56" i="8"/>
  <c r="BC56" i="8" s="1"/>
  <c r="J52" i="8"/>
  <c r="J48" i="8"/>
  <c r="J44" i="8"/>
  <c r="J40" i="8"/>
  <c r="J36" i="8"/>
  <c r="BC36" i="8" s="1"/>
  <c r="S60" i="8"/>
  <c r="S56" i="8"/>
  <c r="S52" i="8"/>
  <c r="S48" i="8"/>
  <c r="BC48" i="8" s="1"/>
  <c r="S44" i="8"/>
  <c r="BC44" i="8" s="1"/>
  <c r="S40" i="8"/>
  <c r="S36" i="8"/>
  <c r="AB60" i="8"/>
  <c r="AB56" i="8"/>
  <c r="AB51" i="8"/>
  <c r="AB52" i="8" s="1"/>
  <c r="AB48" i="8"/>
  <c r="AB44" i="8"/>
  <c r="AB40" i="8"/>
  <c r="AB36" i="8"/>
  <c r="AK60" i="8"/>
  <c r="AK56" i="8"/>
  <c r="AK55" i="8"/>
  <c r="AK52" i="8"/>
  <c r="AK48" i="8"/>
  <c r="AK44" i="8"/>
  <c r="AK40" i="8"/>
  <c r="AK36" i="8"/>
  <c r="AT60" i="8"/>
  <c r="BC40" i="8"/>
  <c r="AK19" i="8"/>
  <c r="AK20" i="8" s="1"/>
  <c r="AK17" i="8"/>
  <c r="AK18" i="8" s="1"/>
  <c r="AK29" i="8"/>
  <c r="AK28" i="8"/>
  <c r="AB29" i="8"/>
  <c r="AB28" i="8"/>
  <c r="AB19" i="8"/>
  <c r="S27" i="8"/>
  <c r="S26" i="8"/>
  <c r="J27" i="8"/>
  <c r="J26" i="8"/>
  <c r="AT30" i="8"/>
  <c r="AK7" i="8"/>
  <c r="AK6" i="8"/>
  <c r="AK5" i="8"/>
  <c r="AB7" i="8"/>
  <c r="AB6" i="8"/>
  <c r="AB5" i="8"/>
  <c r="S5" i="8"/>
  <c r="S6" i="8"/>
  <c r="S7" i="8"/>
  <c r="S9" i="8"/>
  <c r="S17" i="8" s="1"/>
  <c r="J9" i="8"/>
  <c r="AB17" i="8" s="1"/>
  <c r="J7" i="8"/>
  <c r="J6" i="8"/>
  <c r="J5" i="8"/>
  <c r="AB97" i="8" l="1"/>
  <c r="AB95" i="8"/>
  <c r="AK80" i="8"/>
  <c r="S78" i="8"/>
  <c r="AK78" i="8"/>
  <c r="AK79" i="8" s="1"/>
  <c r="AK92" i="8" s="1"/>
  <c r="J78" i="8"/>
  <c r="AB78" i="8"/>
  <c r="AB79" i="8" s="1"/>
  <c r="AB88" i="8" s="1"/>
  <c r="BC52" i="8"/>
  <c r="S21" i="8"/>
  <c r="J17" i="8"/>
  <c r="J21" i="8" s="1"/>
  <c r="AB89" i="8" l="1"/>
  <c r="AB87" i="8"/>
  <c r="J82" i="8"/>
  <c r="J104" i="8" s="1"/>
  <c r="AK93" i="8"/>
  <c r="AK91" i="8"/>
  <c r="S82" i="8"/>
  <c r="S108" i="8" s="1"/>
  <c r="AK100" i="8"/>
  <c r="AK81" i="8"/>
  <c r="AK112" i="8" s="1"/>
  <c r="AB18" i="8"/>
  <c r="AK113" i="8" l="1"/>
  <c r="AT113" i="8" s="1"/>
  <c r="AK111" i="8"/>
  <c r="AT111" i="8" s="1"/>
  <c r="S109" i="8"/>
  <c r="S107" i="8"/>
  <c r="AK101" i="8"/>
  <c r="AK99" i="8"/>
  <c r="J105" i="8"/>
  <c r="J103" i="8"/>
  <c r="BF107" i="8" l="1"/>
  <c r="BF99" i="8"/>
  <c r="BF95" i="8"/>
  <c r="BG82" i="8"/>
  <c r="BG80" i="8"/>
  <c r="BG79" i="8"/>
  <c r="AH78" i="8"/>
  <c r="AG78" i="8"/>
  <c r="AI75" i="8"/>
  <c r="AG75" i="8"/>
  <c r="AF75" i="8"/>
  <c r="AE75" i="8"/>
  <c r="AD75" i="8"/>
  <c r="AC75" i="8"/>
  <c r="T75" i="8"/>
  <c r="P75" i="8"/>
  <c r="AH80" i="8" s="1"/>
  <c r="E75" i="8"/>
  <c r="D75" i="8"/>
  <c r="D78" i="8" s="1"/>
  <c r="AM73" i="8"/>
  <c r="AM75" i="8" s="1"/>
  <c r="AL73" i="8"/>
  <c r="AL75" i="8" s="1"/>
  <c r="AJ73" i="8"/>
  <c r="AJ75" i="8" s="1"/>
  <c r="AI73" i="8"/>
  <c r="AH73" i="8"/>
  <c r="AH75" i="8" s="1"/>
  <c r="AG73" i="8"/>
  <c r="AF73" i="8"/>
  <c r="AE73" i="8"/>
  <c r="AD73" i="8"/>
  <c r="AC73" i="8"/>
  <c r="AA73" i="8"/>
  <c r="AA75" i="8" s="1"/>
  <c r="Z73" i="8"/>
  <c r="Z75" i="8" s="1"/>
  <c r="Y73" i="8"/>
  <c r="Y75" i="8" s="1"/>
  <c r="X73" i="8"/>
  <c r="X75" i="8" s="1"/>
  <c r="W73" i="8"/>
  <c r="W75" i="8" s="1"/>
  <c r="V73" i="8"/>
  <c r="V75" i="8" s="1"/>
  <c r="Q72" i="8"/>
  <c r="Q75" i="8" s="1"/>
  <c r="AI80" i="8" s="1"/>
  <c r="O72" i="8"/>
  <c r="O75" i="8" s="1"/>
  <c r="N72" i="8"/>
  <c r="N75" i="8" s="1"/>
  <c r="M72" i="8"/>
  <c r="M75" i="8" s="1"/>
  <c r="L72" i="8"/>
  <c r="L75" i="8" s="1"/>
  <c r="G72" i="8"/>
  <c r="G75" i="8" s="1"/>
  <c r="E72" i="8"/>
  <c r="D72" i="8"/>
  <c r="BC60" i="8"/>
  <c r="AW60" i="8"/>
  <c r="AW112" i="8" s="1"/>
  <c r="AQ60" i="8"/>
  <c r="AP60" i="8"/>
  <c r="AO60" i="8"/>
  <c r="AN60" i="8"/>
  <c r="AM60" i="8"/>
  <c r="AE60" i="8"/>
  <c r="Z60" i="8"/>
  <c r="Y60" i="8"/>
  <c r="W60" i="8"/>
  <c r="V60" i="8"/>
  <c r="N60" i="8"/>
  <c r="M60" i="8"/>
  <c r="L60" i="8"/>
  <c r="I60" i="8"/>
  <c r="D60" i="8"/>
  <c r="AD56" i="8"/>
  <c r="AC56" i="8"/>
  <c r="AA56" i="8"/>
  <c r="Z56" i="8"/>
  <c r="V56" i="8"/>
  <c r="P56" i="8"/>
  <c r="O56" i="8"/>
  <c r="N56" i="8"/>
  <c r="M56" i="8"/>
  <c r="F56" i="8"/>
  <c r="D56" i="8"/>
  <c r="AJ52" i="8"/>
  <c r="AG52" i="8"/>
  <c r="AF52" i="8"/>
  <c r="AE52" i="8"/>
  <c r="U52" i="8"/>
  <c r="P52" i="8"/>
  <c r="O52" i="8"/>
  <c r="M52" i="8"/>
  <c r="G52" i="8"/>
  <c r="F52" i="8"/>
  <c r="E52" i="8"/>
  <c r="D52" i="8"/>
  <c r="AH48" i="8"/>
  <c r="AG48" i="8"/>
  <c r="AE48" i="8"/>
  <c r="AA48" i="8"/>
  <c r="Z48" i="8"/>
  <c r="W48" i="8"/>
  <c r="V48" i="8"/>
  <c r="U48" i="8"/>
  <c r="Q48" i="8"/>
  <c r="P48" i="8"/>
  <c r="N48" i="8"/>
  <c r="M48" i="8"/>
  <c r="I48" i="8"/>
  <c r="H48" i="8"/>
  <c r="F48" i="8"/>
  <c r="E48" i="8"/>
  <c r="D48" i="8"/>
  <c r="AW48" i="8" s="1"/>
  <c r="AW100" i="8" s="1"/>
  <c r="AM44" i="8"/>
  <c r="AL44" i="8"/>
  <c r="AJ44" i="8"/>
  <c r="AH44" i="8"/>
  <c r="AF44" i="8"/>
  <c r="AE44" i="8"/>
  <c r="Z44" i="8"/>
  <c r="Y44" i="8"/>
  <c r="X44" i="8"/>
  <c r="V44" i="8"/>
  <c r="Q44" i="8"/>
  <c r="N44" i="8"/>
  <c r="M44" i="8"/>
  <c r="L44" i="8"/>
  <c r="K44" i="8"/>
  <c r="I44" i="8"/>
  <c r="H44" i="8"/>
  <c r="D44" i="8"/>
  <c r="AM40" i="8"/>
  <c r="AJ40" i="8"/>
  <c r="AE40" i="8"/>
  <c r="AA40" i="8"/>
  <c r="Z40" i="8"/>
  <c r="Y40" i="8"/>
  <c r="W40" i="8"/>
  <c r="V40" i="8"/>
  <c r="P40" i="8"/>
  <c r="O40" i="8"/>
  <c r="N40" i="8"/>
  <c r="M40" i="8"/>
  <c r="L40" i="8"/>
  <c r="K40" i="8"/>
  <c r="I40" i="8"/>
  <c r="H40" i="8"/>
  <c r="E40" i="8"/>
  <c r="D40" i="8"/>
  <c r="AW40" i="8" s="1"/>
  <c r="AW92" i="8" s="1"/>
  <c r="AJ36" i="8"/>
  <c r="AH36" i="8"/>
  <c r="AG36" i="8"/>
  <c r="AE36" i="8"/>
  <c r="Z36" i="8"/>
  <c r="W36" i="8"/>
  <c r="V36" i="8"/>
  <c r="U36" i="8"/>
  <c r="T36" i="8"/>
  <c r="R36" i="8"/>
  <c r="Q36" i="8"/>
  <c r="N36" i="8"/>
  <c r="M36" i="8"/>
  <c r="D36" i="8"/>
  <c r="AV30" i="8"/>
  <c r="AV60" i="8" s="1"/>
  <c r="AU30" i="8"/>
  <c r="AU60" i="8" s="1"/>
  <c r="AS30" i="8"/>
  <c r="AS60" i="8" s="1"/>
  <c r="AR30" i="8"/>
  <c r="AR60" i="8" s="1"/>
  <c r="AQ30" i="8"/>
  <c r="AP30" i="8"/>
  <c r="AM29" i="8"/>
  <c r="AL29" i="8"/>
  <c r="AJ29" i="8"/>
  <c r="AJ48" i="8" s="1"/>
  <c r="AI29" i="8"/>
  <c r="AI40" i="8" s="1"/>
  <c r="AH29" i="8"/>
  <c r="AG29" i="8"/>
  <c r="AF29" i="8"/>
  <c r="AD29" i="8"/>
  <c r="AC29" i="8"/>
  <c r="AA29" i="8"/>
  <c r="AA60" i="8" s="1"/>
  <c r="Z29" i="8"/>
  <c r="Y29" i="8"/>
  <c r="Y48" i="8" s="1"/>
  <c r="X29" i="8"/>
  <c r="W29" i="8"/>
  <c r="W44" i="8" s="1"/>
  <c r="AM28" i="8"/>
  <c r="AL28" i="8"/>
  <c r="AJ28" i="8"/>
  <c r="AI28" i="8"/>
  <c r="AH28" i="8"/>
  <c r="AH52" i="8" s="1"/>
  <c r="AG28" i="8"/>
  <c r="AF28" i="8"/>
  <c r="AD28" i="8"/>
  <c r="AC28" i="8"/>
  <c r="AA28" i="8"/>
  <c r="Z28" i="8"/>
  <c r="Y28" i="8"/>
  <c r="X28" i="8"/>
  <c r="W28" i="8"/>
  <c r="W56" i="8" s="1"/>
  <c r="U27" i="8"/>
  <c r="T27" i="8"/>
  <c r="R27" i="8"/>
  <c r="Q27" i="8"/>
  <c r="P27" i="8"/>
  <c r="O27" i="8"/>
  <c r="O60" i="8" s="1"/>
  <c r="N27" i="8"/>
  <c r="L27" i="8"/>
  <c r="L48" i="8" s="1"/>
  <c r="K27" i="8"/>
  <c r="I27" i="8"/>
  <c r="I36" i="8" s="1"/>
  <c r="H27" i="8"/>
  <c r="H60" i="8" s="1"/>
  <c r="G27" i="8"/>
  <c r="F27" i="8"/>
  <c r="E27" i="8"/>
  <c r="U26" i="8"/>
  <c r="U56" i="8" s="1"/>
  <c r="T26" i="8"/>
  <c r="T52" i="8" s="1"/>
  <c r="R26" i="8"/>
  <c r="R52" i="8" s="1"/>
  <c r="Q26" i="8"/>
  <c r="Q56" i="8" s="1"/>
  <c r="P26" i="8"/>
  <c r="O26" i="8"/>
  <c r="N26" i="8"/>
  <c r="N52" i="8" s="1"/>
  <c r="L26" i="8"/>
  <c r="K26" i="8"/>
  <c r="I26" i="8"/>
  <c r="H26" i="8"/>
  <c r="G26" i="8"/>
  <c r="G56" i="8" s="1"/>
  <c r="F26" i="8"/>
  <c r="E26" i="8"/>
  <c r="E56" i="8" s="1"/>
  <c r="AL19" i="8"/>
  <c r="AH19" i="8"/>
  <c r="AG19" i="8"/>
  <c r="AF19" i="8"/>
  <c r="AC19" i="8"/>
  <c r="AF18" i="8"/>
  <c r="V18" i="8"/>
  <c r="AL17" i="8"/>
  <c r="AJ17" i="8"/>
  <c r="AI17" i="8"/>
  <c r="AH17" i="8"/>
  <c r="AG17" i="8"/>
  <c r="X17" i="8"/>
  <c r="X51" i="8" s="1"/>
  <c r="W17" i="8"/>
  <c r="W51" i="8" s="1"/>
  <c r="W52" i="8" s="1"/>
  <c r="V17" i="8"/>
  <c r="V51" i="8" s="1"/>
  <c r="V52" i="8" s="1"/>
  <c r="U17" i="8"/>
  <c r="N17" i="8"/>
  <c r="M17" i="8"/>
  <c r="H17" i="8"/>
  <c r="G17" i="8"/>
  <c r="F17" i="8"/>
  <c r="D17" i="8"/>
  <c r="D21" i="8" s="1"/>
  <c r="U9" i="8"/>
  <c r="U72" i="8" s="1"/>
  <c r="U75" i="8" s="1"/>
  <c r="AM80" i="8" s="1"/>
  <c r="T9" i="8"/>
  <c r="T72" i="8" s="1"/>
  <c r="R9" i="8"/>
  <c r="Q9" i="8"/>
  <c r="P9" i="8"/>
  <c r="P72" i="8" s="1"/>
  <c r="O9" i="8"/>
  <c r="L9" i="8"/>
  <c r="K9" i="8"/>
  <c r="I9" i="8"/>
  <c r="I17" i="8" s="1"/>
  <c r="H9" i="8"/>
  <c r="Z17" i="8" s="1"/>
  <c r="G9" i="8"/>
  <c r="F9" i="8"/>
  <c r="F72" i="8" s="1"/>
  <c r="F75" i="8" s="1"/>
  <c r="AM7" i="8"/>
  <c r="AL7" i="8"/>
  <c r="AJ7" i="8"/>
  <c r="AI7" i="8"/>
  <c r="AH7" i="8"/>
  <c r="AG7" i="8"/>
  <c r="AF7" i="8"/>
  <c r="AE7" i="8"/>
  <c r="AD7" i="8"/>
  <c r="AC7" i="8"/>
  <c r="AA7" i="8"/>
  <c r="Z7" i="8"/>
  <c r="Y7" i="8"/>
  <c r="X7" i="8"/>
  <c r="W7" i="8"/>
  <c r="V7" i="8"/>
  <c r="U7" i="8"/>
  <c r="T7" i="8"/>
  <c r="R7" i="8"/>
  <c r="Q7" i="8"/>
  <c r="P7" i="8"/>
  <c r="O7" i="8"/>
  <c r="N7" i="8"/>
  <c r="L7" i="8"/>
  <c r="K7" i="8"/>
  <c r="I7" i="8"/>
  <c r="H7" i="8"/>
  <c r="G7" i="8"/>
  <c r="F7" i="8"/>
  <c r="F21" i="8" s="1"/>
  <c r="E7" i="8"/>
  <c r="AM6" i="8"/>
  <c r="AL6" i="8"/>
  <c r="AJ6" i="8"/>
  <c r="AI6" i="8"/>
  <c r="AH6" i="8"/>
  <c r="AG6" i="8"/>
  <c r="AF6" i="8"/>
  <c r="AE6" i="8"/>
  <c r="AD6" i="8"/>
  <c r="AC6" i="8"/>
  <c r="AA6" i="8"/>
  <c r="Z6" i="8"/>
  <c r="Y6" i="8"/>
  <c r="X6" i="8"/>
  <c r="W6" i="8"/>
  <c r="V6" i="8"/>
  <c r="U6" i="8"/>
  <c r="T6" i="8"/>
  <c r="R6" i="8"/>
  <c r="Q6" i="8"/>
  <c r="P6" i="8"/>
  <c r="O6" i="8"/>
  <c r="N6" i="8"/>
  <c r="L6" i="8"/>
  <c r="K6" i="8"/>
  <c r="I6" i="8"/>
  <c r="H6" i="8"/>
  <c r="G6" i="8"/>
  <c r="F6" i="8"/>
  <c r="E6" i="8"/>
  <c r="AM5" i="8"/>
  <c r="AL5" i="8"/>
  <c r="AJ5" i="8"/>
  <c r="AI5" i="8"/>
  <c r="AH5" i="8"/>
  <c r="AG5" i="8"/>
  <c r="AF5" i="8"/>
  <c r="AF17" i="8" s="1"/>
  <c r="AF55" i="8" s="1"/>
  <c r="AE5" i="8"/>
  <c r="AE17" i="8" s="1"/>
  <c r="AE18" i="8" s="1"/>
  <c r="AD5" i="8"/>
  <c r="AC5" i="8"/>
  <c r="AA5" i="8"/>
  <c r="Z5" i="8"/>
  <c r="Y5" i="8"/>
  <c r="Y19" i="8" s="1"/>
  <c r="X5" i="8"/>
  <c r="X19" i="8" s="1"/>
  <c r="W5" i="8"/>
  <c r="V5" i="8"/>
  <c r="V19" i="8" s="1"/>
  <c r="U5" i="8"/>
  <c r="T5" i="8"/>
  <c r="R5" i="8"/>
  <c r="Q5" i="8"/>
  <c r="P5" i="8"/>
  <c r="P78" i="8" s="1"/>
  <c r="P82" i="8" s="1"/>
  <c r="P108" i="8" s="1"/>
  <c r="O5" i="8"/>
  <c r="O17" i="8" s="1"/>
  <c r="N5" i="8"/>
  <c r="L5" i="8"/>
  <c r="K5" i="8"/>
  <c r="I5" i="8"/>
  <c r="H5" i="8"/>
  <c r="G5" i="8"/>
  <c r="F5" i="8"/>
  <c r="E5" i="8"/>
  <c r="E17" i="8" s="1"/>
  <c r="AW52" i="8" l="1"/>
  <c r="AW104" i="8" s="1"/>
  <c r="BA48" i="8"/>
  <c r="BA100" i="8" s="1"/>
  <c r="AX40" i="8"/>
  <c r="AX92" i="8" s="1"/>
  <c r="AX52" i="8"/>
  <c r="AX104" i="8" s="1"/>
  <c r="AG79" i="8"/>
  <c r="AG92" i="8" s="1"/>
  <c r="AM100" i="8"/>
  <c r="X80" i="8"/>
  <c r="X96" i="8" s="1"/>
  <c r="F78" i="8"/>
  <c r="F82" i="8" s="1"/>
  <c r="F104" i="8" s="1"/>
  <c r="X78" i="8"/>
  <c r="O21" i="8"/>
  <c r="AG18" i="8"/>
  <c r="Z18" i="8"/>
  <c r="Z51" i="8"/>
  <c r="Z52" i="8" s="1"/>
  <c r="I21" i="8"/>
  <c r="H21" i="8"/>
  <c r="L78" i="8"/>
  <c r="AD78" i="8"/>
  <c r="AD79" i="8" s="1"/>
  <c r="AD88" i="8" s="1"/>
  <c r="AD80" i="8"/>
  <c r="AE80" i="8"/>
  <c r="AE78" i="8"/>
  <c r="M78" i="8"/>
  <c r="M82" i="8" s="1"/>
  <c r="M108" i="8" s="1"/>
  <c r="I56" i="8"/>
  <c r="I52" i="8"/>
  <c r="Y17" i="8"/>
  <c r="G21" i="8" s="1"/>
  <c r="AG20" i="8"/>
  <c r="BE48" i="8"/>
  <c r="BE100" i="8" s="1"/>
  <c r="AI100" i="8"/>
  <c r="T78" i="8"/>
  <c r="T82" i="8" s="1"/>
  <c r="T108" i="8" s="1"/>
  <c r="AL78" i="8"/>
  <c r="AL80" i="8"/>
  <c r="K72" i="8"/>
  <c r="K75" i="8" s="1"/>
  <c r="AC17" i="8"/>
  <c r="AH20" i="8"/>
  <c r="AD17" i="8"/>
  <c r="L17" i="8"/>
  <c r="L21" i="8" s="1"/>
  <c r="K17" i="8"/>
  <c r="K21" i="8" s="1"/>
  <c r="AG55" i="8"/>
  <c r="AG56" i="8" s="1"/>
  <c r="AW44" i="8"/>
  <c r="AW96" i="8" s="1"/>
  <c r="AH79" i="8"/>
  <c r="AH92" i="8" s="1"/>
  <c r="AM19" i="8"/>
  <c r="AF56" i="8"/>
  <c r="AX56" i="8" s="1"/>
  <c r="AX108" i="8" s="1"/>
  <c r="AC44" i="8"/>
  <c r="AC48" i="8"/>
  <c r="AC40" i="8"/>
  <c r="BD40" i="8" s="1"/>
  <c r="BD92" i="8" s="1"/>
  <c r="AC60" i="8"/>
  <c r="AI78" i="8"/>
  <c r="AI79" i="8" s="1"/>
  <c r="AI92" i="8" s="1"/>
  <c r="N21" i="8"/>
  <c r="Q60" i="8"/>
  <c r="Q40" i="8"/>
  <c r="AD44" i="8"/>
  <c r="AD40" i="8"/>
  <c r="AD48" i="8"/>
  <c r="R56" i="8"/>
  <c r="AD60" i="8"/>
  <c r="BE60" i="8" s="1"/>
  <c r="BE112" i="8" s="1"/>
  <c r="R40" i="8"/>
  <c r="BB40" i="8" s="1"/>
  <c r="BB92" i="8" s="1"/>
  <c r="R48" i="8"/>
  <c r="BB48" i="8" s="1"/>
  <c r="BB100" i="8" s="1"/>
  <c r="R60" i="8"/>
  <c r="R44" i="8"/>
  <c r="AF36" i="8"/>
  <c r="AF48" i="8"/>
  <c r="AX48" i="8" s="1"/>
  <c r="AX100" i="8" s="1"/>
  <c r="AC36" i="8"/>
  <c r="BB44" i="8"/>
  <c r="BB96" i="8" s="1"/>
  <c r="T56" i="8"/>
  <c r="AJ19" i="8"/>
  <c r="AJ20" i="8" s="1"/>
  <c r="R17" i="8"/>
  <c r="R72" i="8"/>
  <c r="R75" i="8" s="1"/>
  <c r="AM78" i="8"/>
  <c r="U78" i="8"/>
  <c r="U82" i="8" s="1"/>
  <c r="U108" i="8" s="1"/>
  <c r="G60" i="8"/>
  <c r="AZ60" i="8" s="1"/>
  <c r="AZ112" i="8" s="1"/>
  <c r="G40" i="8"/>
  <c r="G36" i="8"/>
  <c r="I72" i="8"/>
  <c r="I75" i="8" s="1"/>
  <c r="AA19" i="8"/>
  <c r="AA17" i="8"/>
  <c r="AL20" i="8"/>
  <c r="M21" i="8"/>
  <c r="P44" i="8"/>
  <c r="P36" i="8"/>
  <c r="P60" i="8"/>
  <c r="BB60" i="8"/>
  <c r="BB112" i="8" s="1"/>
  <c r="G44" i="8"/>
  <c r="AZ44" i="8" s="1"/>
  <c r="AZ96" i="8" s="1"/>
  <c r="G48" i="8"/>
  <c r="AZ48" i="8" s="1"/>
  <c r="AZ100" i="8" s="1"/>
  <c r="BA40" i="8"/>
  <c r="BA92" i="8" s="1"/>
  <c r="W19" i="8"/>
  <c r="W80" i="8"/>
  <c r="W96" i="8" s="1"/>
  <c r="P17" i="8"/>
  <c r="AL55" i="8"/>
  <c r="AL56" i="8" s="1"/>
  <c r="E60" i="8"/>
  <c r="E44" i="8"/>
  <c r="AX44" i="8" s="1"/>
  <c r="AX96" i="8" s="1"/>
  <c r="T40" i="8"/>
  <c r="T60" i="8"/>
  <c r="T44" i="8"/>
  <c r="T48" i="8"/>
  <c r="AI52" i="8"/>
  <c r="AG60" i="8"/>
  <c r="AG40" i="8"/>
  <c r="AG44" i="8"/>
  <c r="AW36" i="8"/>
  <c r="AW88" i="8" s="1"/>
  <c r="AD36" i="8"/>
  <c r="AF40" i="8"/>
  <c r="AI44" i="8"/>
  <c r="BA44" i="8" s="1"/>
  <c r="BA96" i="8" s="1"/>
  <c r="AE55" i="8"/>
  <c r="AE56" i="8" s="1"/>
  <c r="AW56" i="8" s="1"/>
  <c r="AW108" i="8" s="1"/>
  <c r="AF60" i="8"/>
  <c r="W78" i="8"/>
  <c r="T17" i="8"/>
  <c r="AM17" i="8"/>
  <c r="H56" i="8"/>
  <c r="H52" i="8"/>
  <c r="F40" i="8"/>
  <c r="AY40" i="8" s="1"/>
  <c r="AY92" i="8" s="1"/>
  <c r="F60" i="8"/>
  <c r="F44" i="8"/>
  <c r="F36" i="8"/>
  <c r="U60" i="8"/>
  <c r="U40" i="8"/>
  <c r="U44" i="8"/>
  <c r="AH60" i="8"/>
  <c r="AH40" i="8"/>
  <c r="E36" i="8"/>
  <c r="AX36" i="8" s="1"/>
  <c r="AX88" i="8" s="1"/>
  <c r="BE44" i="8"/>
  <c r="BE96" i="8" s="1"/>
  <c r="Y80" i="8"/>
  <c r="W18" i="8"/>
  <c r="AD19" i="8"/>
  <c r="AI48" i="8"/>
  <c r="AI60" i="8"/>
  <c r="BA60" i="8" s="1"/>
  <c r="BA112" i="8" s="1"/>
  <c r="X18" i="8"/>
  <c r="AE19" i="8"/>
  <c r="AE20" i="8" s="1"/>
  <c r="AI36" i="8"/>
  <c r="AF80" i="8"/>
  <c r="N78" i="8"/>
  <c r="AF78" i="8"/>
  <c r="AF79" i="8" s="1"/>
  <c r="AF92" i="8" s="1"/>
  <c r="H72" i="8"/>
  <c r="H75" i="8" s="1"/>
  <c r="Z19" i="8"/>
  <c r="AF20" i="8"/>
  <c r="AY56" i="8"/>
  <c r="AY108" i="8" s="1"/>
  <c r="O78" i="8"/>
  <c r="O82" i="8" s="1"/>
  <c r="O108" i="8" s="1"/>
  <c r="AG80" i="8"/>
  <c r="AH100" i="8"/>
  <c r="Q78" i="8"/>
  <c r="AL52" i="8"/>
  <c r="E21" i="8"/>
  <c r="K56" i="8"/>
  <c r="BD56" i="8" s="1"/>
  <c r="BD108" i="8" s="1"/>
  <c r="K52" i="8"/>
  <c r="BE40" i="8"/>
  <c r="BE92" i="8" s="1"/>
  <c r="AJ60" i="8"/>
  <c r="V78" i="8"/>
  <c r="X56" i="8"/>
  <c r="X52" i="8"/>
  <c r="AY52" i="8" s="1"/>
  <c r="AY104" i="8" s="1"/>
  <c r="AM52" i="8"/>
  <c r="L56" i="8"/>
  <c r="L52" i="8"/>
  <c r="Y56" i="8"/>
  <c r="AL48" i="8"/>
  <c r="AL36" i="8"/>
  <c r="AL60" i="8"/>
  <c r="AL40" i="8"/>
  <c r="H36" i="8"/>
  <c r="AI19" i="8"/>
  <c r="Q17" i="8"/>
  <c r="AI55" i="8" s="1"/>
  <c r="AI56" i="8" s="1"/>
  <c r="K36" i="8"/>
  <c r="K48" i="8"/>
  <c r="K60" i="8"/>
  <c r="X36" i="8"/>
  <c r="X48" i="8"/>
  <c r="X60" i="8"/>
  <c r="X40" i="8"/>
  <c r="AM48" i="8"/>
  <c r="AM36" i="8"/>
  <c r="AA36" i="8"/>
  <c r="BB36" i="8" s="1"/>
  <c r="BB88" i="8" s="1"/>
  <c r="Y78" i="8"/>
  <c r="Y79" i="8" s="1"/>
  <c r="Y88" i="8" s="1"/>
  <c r="G78" i="8"/>
  <c r="O44" i="8"/>
  <c r="O48" i="8"/>
  <c r="O36" i="8"/>
  <c r="Q52" i="8"/>
  <c r="V80" i="8"/>
  <c r="V96" i="8" s="1"/>
  <c r="BD44" i="8"/>
  <c r="BD96" i="8" s="1"/>
  <c r="AA44" i="8"/>
  <c r="E78" i="8"/>
  <c r="E82" i="8" s="1"/>
  <c r="E104" i="8" s="1"/>
  <c r="L36" i="8"/>
  <c r="BE36" i="8" s="1"/>
  <c r="BE88" i="8" s="1"/>
  <c r="Y36" i="8"/>
  <c r="M36" i="7"/>
  <c r="D36" i="7"/>
  <c r="F40" i="7"/>
  <c r="K40" i="7"/>
  <c r="M40" i="7"/>
  <c r="O40" i="7"/>
  <c r="U40" i="7"/>
  <c r="D40" i="7"/>
  <c r="D56" i="7"/>
  <c r="I56" i="7"/>
  <c r="D48" i="7"/>
  <c r="F48" i="7"/>
  <c r="K48" i="7"/>
  <c r="M52" i="7"/>
  <c r="Q52" i="7"/>
  <c r="V48" i="7"/>
  <c r="AE44" i="7"/>
  <c r="V40" i="7"/>
  <c r="AE36" i="7"/>
  <c r="M52" i="3"/>
  <c r="O52" i="3"/>
  <c r="R52" i="3"/>
  <c r="T52" i="3"/>
  <c r="D56" i="3"/>
  <c r="V48" i="3"/>
  <c r="AE48" i="3"/>
  <c r="AE44" i="3"/>
  <c r="V40" i="3"/>
  <c r="AE36" i="3"/>
  <c r="M40" i="3"/>
  <c r="T40" i="3"/>
  <c r="U40" i="3"/>
  <c r="D40" i="3"/>
  <c r="M36" i="3"/>
  <c r="D36" i="3"/>
  <c r="O26" i="3"/>
  <c r="O56" i="3" s="1"/>
  <c r="P26" i="3"/>
  <c r="Q26" i="3"/>
  <c r="Q52" i="3" s="1"/>
  <c r="R26" i="3"/>
  <c r="T26" i="3"/>
  <c r="U26" i="3"/>
  <c r="O27" i="3"/>
  <c r="P27" i="3"/>
  <c r="Q27" i="3"/>
  <c r="Q40" i="3" s="1"/>
  <c r="R27" i="3"/>
  <c r="T27" i="3"/>
  <c r="T36" i="3" s="1"/>
  <c r="U27" i="3"/>
  <c r="U36" i="3" s="1"/>
  <c r="N27" i="3"/>
  <c r="N40" i="3" s="1"/>
  <c r="N26" i="3"/>
  <c r="N52" i="3" s="1"/>
  <c r="O27" i="7"/>
  <c r="O36" i="7" s="1"/>
  <c r="P27" i="7"/>
  <c r="Q27" i="7"/>
  <c r="Q48" i="7" s="1"/>
  <c r="R27" i="7"/>
  <c r="T27" i="7"/>
  <c r="U27" i="7"/>
  <c r="U36" i="7" s="1"/>
  <c r="U60" i="7"/>
  <c r="N27" i="7"/>
  <c r="O26" i="7"/>
  <c r="O52" i="7" s="1"/>
  <c r="O56" i="7"/>
  <c r="P26" i="7"/>
  <c r="P52" i="7" s="1"/>
  <c r="Q26" i="7"/>
  <c r="R26" i="7"/>
  <c r="R52" i="7" s="1"/>
  <c r="T26" i="7"/>
  <c r="U26" i="7"/>
  <c r="N26" i="7"/>
  <c r="N52" i="7" s="1"/>
  <c r="BF103" i="7"/>
  <c r="BF107" i="7"/>
  <c r="BF107" i="3"/>
  <c r="BF103" i="3"/>
  <c r="BF99" i="7"/>
  <c r="BF95" i="7"/>
  <c r="BF99" i="3"/>
  <c r="BF95" i="3"/>
  <c r="BG82" i="7"/>
  <c r="BG80" i="7"/>
  <c r="BG79" i="7"/>
  <c r="AM73" i="7"/>
  <c r="AM75" i="7" s="1"/>
  <c r="AL73" i="7"/>
  <c r="AL75" i="7" s="1"/>
  <c r="AJ73" i="7"/>
  <c r="AJ75" i="7"/>
  <c r="AI73" i="7"/>
  <c r="AI75" i="7" s="1"/>
  <c r="AH73" i="7"/>
  <c r="AH75" i="7"/>
  <c r="AG73" i="7"/>
  <c r="AG75" i="7" s="1"/>
  <c r="AF73" i="7"/>
  <c r="AF75" i="7" s="1"/>
  <c r="AE73" i="7"/>
  <c r="AE75" i="7"/>
  <c r="AD73" i="7"/>
  <c r="AD75" i="7" s="1"/>
  <c r="AC73" i="7"/>
  <c r="AC75" i="7"/>
  <c r="AA73" i="7"/>
  <c r="AA75" i="7" s="1"/>
  <c r="Z73" i="7"/>
  <c r="Z75" i="7" s="1"/>
  <c r="Y73" i="7"/>
  <c r="Y75" i="7" s="1"/>
  <c r="X73" i="7"/>
  <c r="X75" i="7" s="1"/>
  <c r="W73" i="7"/>
  <c r="W75" i="7" s="1"/>
  <c r="V73" i="7"/>
  <c r="V75" i="7"/>
  <c r="N72" i="7"/>
  <c r="N75" i="7" s="1"/>
  <c r="M72" i="7"/>
  <c r="M75" i="7"/>
  <c r="E72" i="7"/>
  <c r="E75" i="7" s="1"/>
  <c r="D72" i="7"/>
  <c r="D75" i="7" s="1"/>
  <c r="V78" i="7" s="1"/>
  <c r="BC60" i="7"/>
  <c r="AO60" i="7"/>
  <c r="AN60" i="7"/>
  <c r="AE60" i="7"/>
  <c r="V60" i="7"/>
  <c r="M60" i="7"/>
  <c r="D60" i="7"/>
  <c r="AW60" i="7"/>
  <c r="AW112" i="7" s="1"/>
  <c r="V56" i="7"/>
  <c r="M56" i="7"/>
  <c r="AE52" i="7"/>
  <c r="D52" i="7"/>
  <c r="AE48" i="7"/>
  <c r="M48" i="7"/>
  <c r="V44" i="7"/>
  <c r="M44" i="7"/>
  <c r="D44" i="7"/>
  <c r="AE40" i="7"/>
  <c r="V36" i="7"/>
  <c r="AV30" i="7"/>
  <c r="AV60" i="7"/>
  <c r="AU30" i="7"/>
  <c r="AU60" i="7" s="1"/>
  <c r="AS30" i="7"/>
  <c r="AS60" i="7"/>
  <c r="AR30" i="7"/>
  <c r="AR60" i="7" s="1"/>
  <c r="AQ30" i="7"/>
  <c r="AQ60" i="7" s="1"/>
  <c r="AP30" i="7"/>
  <c r="AP60" i="7" s="1"/>
  <c r="AM29" i="7"/>
  <c r="AM60" i="7" s="1"/>
  <c r="AL29" i="7"/>
  <c r="AJ29" i="7"/>
  <c r="AI29" i="7"/>
  <c r="AH29" i="7"/>
  <c r="AG29" i="7"/>
  <c r="AG36" i="7" s="1"/>
  <c r="AG60" i="7"/>
  <c r="AF29" i="7"/>
  <c r="AD29" i="7"/>
  <c r="AD40" i="7" s="1"/>
  <c r="AD60" i="7"/>
  <c r="AC29" i="7"/>
  <c r="AC48" i="7" s="1"/>
  <c r="AA29" i="7"/>
  <c r="AA48" i="7" s="1"/>
  <c r="Z29" i="7"/>
  <c r="Z36" i="7" s="1"/>
  <c r="Z60" i="7"/>
  <c r="Y29" i="7"/>
  <c r="X29" i="7"/>
  <c r="W29" i="7"/>
  <c r="W60" i="7" s="1"/>
  <c r="AM28" i="7"/>
  <c r="AL28" i="7"/>
  <c r="AJ28" i="7"/>
  <c r="AI28" i="7"/>
  <c r="AI52" i="7" s="1"/>
  <c r="AH28" i="7"/>
  <c r="AH52" i="7" s="1"/>
  <c r="AG28" i="7"/>
  <c r="AF28" i="7"/>
  <c r="AF52" i="7" s="1"/>
  <c r="AD28" i="7"/>
  <c r="AD56" i="7"/>
  <c r="AC28" i="7"/>
  <c r="AC56" i="7" s="1"/>
  <c r="AA28" i="7"/>
  <c r="AA56" i="7"/>
  <c r="Z28" i="7"/>
  <c r="Y28" i="7"/>
  <c r="X28" i="7"/>
  <c r="X56" i="7"/>
  <c r="W28" i="7"/>
  <c r="L27" i="7"/>
  <c r="K27" i="7"/>
  <c r="K60" i="7"/>
  <c r="I27" i="7"/>
  <c r="H27" i="7"/>
  <c r="G27" i="7"/>
  <c r="F27" i="7"/>
  <c r="F36" i="7" s="1"/>
  <c r="E27" i="7"/>
  <c r="E48" i="7" s="1"/>
  <c r="Q56" i="7"/>
  <c r="P56" i="7"/>
  <c r="N56" i="7"/>
  <c r="L26" i="7"/>
  <c r="K26" i="7"/>
  <c r="K56" i="7" s="1"/>
  <c r="K52" i="7"/>
  <c r="I26" i="7"/>
  <c r="I52" i="7" s="1"/>
  <c r="H26" i="7"/>
  <c r="H56" i="7" s="1"/>
  <c r="G26" i="7"/>
  <c r="G56" i="7" s="1"/>
  <c r="F26" i="7"/>
  <c r="E26" i="7"/>
  <c r="E52" i="7" s="1"/>
  <c r="M17" i="7"/>
  <c r="M21" i="7" s="1"/>
  <c r="D17" i="7"/>
  <c r="U9" i="7"/>
  <c r="AM19" i="7" s="1"/>
  <c r="U72" i="7"/>
  <c r="U75" i="7" s="1"/>
  <c r="T9" i="7"/>
  <c r="T72" i="7" s="1"/>
  <c r="T75" i="7" s="1"/>
  <c r="R9" i="7"/>
  <c r="R72" i="7" s="1"/>
  <c r="R75" i="7" s="1"/>
  <c r="Q9" i="7"/>
  <c r="Q72" i="7" s="1"/>
  <c r="Q75" i="7" s="1"/>
  <c r="P9" i="7"/>
  <c r="P72" i="7"/>
  <c r="P75" i="7" s="1"/>
  <c r="O9" i="7"/>
  <c r="O72" i="7"/>
  <c r="O75" i="7"/>
  <c r="L9" i="7"/>
  <c r="K9" i="7"/>
  <c r="I9" i="7"/>
  <c r="H9" i="7"/>
  <c r="G9" i="7"/>
  <c r="G72" i="7"/>
  <c r="G75" i="7" s="1"/>
  <c r="F9" i="7"/>
  <c r="F72" i="7" s="1"/>
  <c r="F75" i="7" s="1"/>
  <c r="AM7" i="7"/>
  <c r="AL7" i="7"/>
  <c r="AJ7" i="7"/>
  <c r="AI7" i="7"/>
  <c r="AH7" i="7"/>
  <c r="AG7" i="7"/>
  <c r="AF7" i="7"/>
  <c r="AE7" i="7"/>
  <c r="AD7" i="7"/>
  <c r="AC7" i="7"/>
  <c r="AA7" i="7"/>
  <c r="Z7" i="7"/>
  <c r="Y7" i="7"/>
  <c r="X7" i="7"/>
  <c r="W7" i="7"/>
  <c r="V7" i="7"/>
  <c r="U7" i="7"/>
  <c r="T7" i="7"/>
  <c r="R7" i="7"/>
  <c r="Q7" i="7"/>
  <c r="P7" i="7"/>
  <c r="O7" i="7"/>
  <c r="N7" i="7"/>
  <c r="L7" i="7"/>
  <c r="K7" i="7"/>
  <c r="I7" i="7"/>
  <c r="H7" i="7"/>
  <c r="G7" i="7"/>
  <c r="F7" i="7"/>
  <c r="E7" i="7"/>
  <c r="AM6" i="7"/>
  <c r="AL6" i="7"/>
  <c r="AJ6" i="7"/>
  <c r="AI6" i="7"/>
  <c r="AH6" i="7"/>
  <c r="AG6" i="7"/>
  <c r="AF6" i="7"/>
  <c r="AE6" i="7"/>
  <c r="AD6" i="7"/>
  <c r="AC6" i="7"/>
  <c r="AA6" i="7"/>
  <c r="Z6" i="7"/>
  <c r="Y6" i="7"/>
  <c r="X6" i="7"/>
  <c r="W6" i="7"/>
  <c r="V6" i="7"/>
  <c r="U6" i="7"/>
  <c r="T6" i="7"/>
  <c r="R6" i="7"/>
  <c r="Q6" i="7"/>
  <c r="P6" i="7"/>
  <c r="O6" i="7"/>
  <c r="N6" i="7"/>
  <c r="L6" i="7"/>
  <c r="K6" i="7"/>
  <c r="I6" i="7"/>
  <c r="H6" i="7"/>
  <c r="G6" i="7"/>
  <c r="F6" i="7"/>
  <c r="E6" i="7"/>
  <c r="AM5" i="7"/>
  <c r="AL5" i="7"/>
  <c r="AJ5" i="7"/>
  <c r="AI5" i="7"/>
  <c r="AH5" i="7"/>
  <c r="AH17" i="7" s="1"/>
  <c r="AG5" i="7"/>
  <c r="AF5" i="7"/>
  <c r="AF17" i="7" s="1"/>
  <c r="AE5" i="7"/>
  <c r="AE17" i="7"/>
  <c r="AD5" i="7"/>
  <c r="AC5" i="7"/>
  <c r="AA5" i="7"/>
  <c r="Z5" i="7"/>
  <c r="Z17" i="7" s="1"/>
  <c r="Y5" i="7"/>
  <c r="X5" i="7"/>
  <c r="W5" i="7"/>
  <c r="W80" i="7" s="1"/>
  <c r="W96" i="7" s="1"/>
  <c r="W19" i="7"/>
  <c r="V5" i="7"/>
  <c r="V17" i="7" s="1"/>
  <c r="U5" i="7"/>
  <c r="T5" i="7"/>
  <c r="R5" i="7"/>
  <c r="R78" i="7" s="1"/>
  <c r="Q5" i="7"/>
  <c r="Q17" i="7" s="1"/>
  <c r="P5" i="7"/>
  <c r="O5" i="7"/>
  <c r="N5" i="7"/>
  <c r="N17" i="7"/>
  <c r="AF55" i="7" s="1"/>
  <c r="AF56" i="7" s="1"/>
  <c r="L5" i="7"/>
  <c r="K5" i="7"/>
  <c r="I5" i="7"/>
  <c r="I17" i="7" s="1"/>
  <c r="H5" i="7"/>
  <c r="G5" i="7"/>
  <c r="F5" i="7"/>
  <c r="F17" i="7"/>
  <c r="E5" i="7"/>
  <c r="E17" i="7" s="1"/>
  <c r="AT113" i="3"/>
  <c r="D60" i="3"/>
  <c r="V60" i="3"/>
  <c r="P9" i="3"/>
  <c r="AH19" i="3" s="1"/>
  <c r="AH20" i="3" s="1"/>
  <c r="Q9" i="3"/>
  <c r="R9" i="3"/>
  <c r="T9" i="3"/>
  <c r="U9" i="3"/>
  <c r="U72" i="3" s="1"/>
  <c r="U75" i="3" s="1"/>
  <c r="O9" i="3"/>
  <c r="O72" i="3"/>
  <c r="O75" i="3" s="1"/>
  <c r="M44" i="3"/>
  <c r="D48" i="3"/>
  <c r="BC60" i="3"/>
  <c r="M60" i="3"/>
  <c r="V56" i="3"/>
  <c r="AE52" i="3"/>
  <c r="D52" i="3"/>
  <c r="N72" i="3"/>
  <c r="N75" i="3" s="1"/>
  <c r="M72" i="3"/>
  <c r="M75" i="3" s="1"/>
  <c r="M78" i="3" s="1"/>
  <c r="M56" i="3"/>
  <c r="M48" i="3"/>
  <c r="U48" i="3"/>
  <c r="R44" i="3"/>
  <c r="R48" i="3"/>
  <c r="T56" i="3"/>
  <c r="R56" i="3"/>
  <c r="Q56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Q5" i="3"/>
  <c r="P5" i="3"/>
  <c r="O5" i="3"/>
  <c r="N5" i="3"/>
  <c r="N17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V17" i="3" s="1"/>
  <c r="V51" i="3" s="1"/>
  <c r="W5" i="3"/>
  <c r="W19" i="3" s="1"/>
  <c r="X5" i="3"/>
  <c r="X19" i="3"/>
  <c r="Y5" i="3"/>
  <c r="Y17" i="3"/>
  <c r="Y18" i="3" s="1"/>
  <c r="Z5" i="3"/>
  <c r="AA5" i="3"/>
  <c r="AC5" i="3"/>
  <c r="AD5" i="3"/>
  <c r="AE5" i="3"/>
  <c r="AE19" i="3" s="1"/>
  <c r="AF5" i="3"/>
  <c r="AF17" i="3" s="1"/>
  <c r="AG5" i="3"/>
  <c r="AG17" i="3" s="1"/>
  <c r="AH5" i="3"/>
  <c r="AI5" i="3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H17" i="3" s="1"/>
  <c r="Z17" i="3"/>
  <c r="I9" i="3"/>
  <c r="I72" i="3" s="1"/>
  <c r="I75" i="3" s="1"/>
  <c r="K9" i="3"/>
  <c r="K17" i="3"/>
  <c r="L9" i="3"/>
  <c r="F9" i="3"/>
  <c r="D44" i="3"/>
  <c r="V44" i="3"/>
  <c r="AE40" i="3"/>
  <c r="V36" i="3"/>
  <c r="AM29" i="3"/>
  <c r="AM60" i="3" s="1"/>
  <c r="AL29" i="3"/>
  <c r="AL44" i="3" s="1"/>
  <c r="AL48" i="3"/>
  <c r="AJ29" i="3"/>
  <c r="AJ44" i="3" s="1"/>
  <c r="AI29" i="3"/>
  <c r="AI60" i="3" s="1"/>
  <c r="AI48" i="3"/>
  <c r="AH29" i="3"/>
  <c r="AG29" i="3"/>
  <c r="AG48" i="3"/>
  <c r="AF29" i="3"/>
  <c r="AF44" i="3" s="1"/>
  <c r="AD29" i="3"/>
  <c r="AD36" i="3"/>
  <c r="AC29" i="3"/>
  <c r="AC48" i="3" s="1"/>
  <c r="AC36" i="3"/>
  <c r="AA29" i="3"/>
  <c r="AA36" i="3" s="1"/>
  <c r="AA60" i="3"/>
  <c r="Z29" i="3"/>
  <c r="Y29" i="3"/>
  <c r="Y44" i="3" s="1"/>
  <c r="X29" i="3"/>
  <c r="W29" i="3"/>
  <c r="W48" i="3" s="1"/>
  <c r="L27" i="3"/>
  <c r="L36" i="3" s="1"/>
  <c r="K27" i="3"/>
  <c r="K60" i="3" s="1"/>
  <c r="I27" i="3"/>
  <c r="I60" i="3" s="1"/>
  <c r="H27" i="3"/>
  <c r="H48" i="3" s="1"/>
  <c r="H44" i="3"/>
  <c r="G27" i="3"/>
  <c r="G40" i="3" s="1"/>
  <c r="G60" i="3"/>
  <c r="F27" i="3"/>
  <c r="F48" i="3"/>
  <c r="E27" i="3"/>
  <c r="E48" i="3"/>
  <c r="AG73" i="3"/>
  <c r="AG75" i="3"/>
  <c r="X73" i="3"/>
  <c r="X75" i="3" s="1"/>
  <c r="X78" i="3" s="1"/>
  <c r="F26" i="3"/>
  <c r="X28" i="3"/>
  <c r="X56" i="3" s="1"/>
  <c r="AG28" i="3"/>
  <c r="AG52" i="3" s="1"/>
  <c r="AP30" i="3"/>
  <c r="AP60" i="3" s="1"/>
  <c r="AM73" i="3"/>
  <c r="AM75" i="3" s="1"/>
  <c r="AV30" i="3"/>
  <c r="AV60" i="3" s="1"/>
  <c r="AL73" i="3"/>
  <c r="AL75" i="3" s="1"/>
  <c r="AU30" i="3"/>
  <c r="AU60" i="3" s="1"/>
  <c r="AJ73" i="3"/>
  <c r="AJ75" i="3"/>
  <c r="AS30" i="3"/>
  <c r="AS60" i="3" s="1"/>
  <c r="AI73" i="3"/>
  <c r="AI75" i="3"/>
  <c r="AR30" i="3"/>
  <c r="AR60" i="3" s="1"/>
  <c r="AH73" i="3"/>
  <c r="AH75" i="3" s="1"/>
  <c r="AQ30" i="3"/>
  <c r="AQ60" i="3" s="1"/>
  <c r="E72" i="3"/>
  <c r="E75" i="3" s="1"/>
  <c r="AF73" i="3"/>
  <c r="AF75" i="3" s="1"/>
  <c r="AO60" i="3"/>
  <c r="D72" i="3"/>
  <c r="D75" i="3" s="1"/>
  <c r="AE73" i="3"/>
  <c r="AE75" i="3" s="1"/>
  <c r="AN60" i="3"/>
  <c r="Z28" i="3"/>
  <c r="AI28" i="3"/>
  <c r="AI52" i="3" s="1"/>
  <c r="H26" i="3"/>
  <c r="H56" i="3" s="1"/>
  <c r="Z73" i="3"/>
  <c r="Z75" i="3"/>
  <c r="AC73" i="3"/>
  <c r="AC75" i="3"/>
  <c r="AC28" i="3"/>
  <c r="AL28" i="3"/>
  <c r="AL52" i="3" s="1"/>
  <c r="K26" i="3"/>
  <c r="K52" i="3" s="1"/>
  <c r="AA73" i="3"/>
  <c r="AA75" i="3" s="1"/>
  <c r="AD73" i="3"/>
  <c r="AD75" i="3" s="1"/>
  <c r="W73" i="3"/>
  <c r="W75" i="3" s="1"/>
  <c r="V73" i="3"/>
  <c r="V75" i="3" s="1"/>
  <c r="Y73" i="3"/>
  <c r="Y75" i="3" s="1"/>
  <c r="L26" i="3"/>
  <c r="L56" i="3" s="1"/>
  <c r="AD28" i="3"/>
  <c r="AD56" i="3" s="1"/>
  <c r="AM28" i="3"/>
  <c r="AM52" i="3" s="1"/>
  <c r="I26" i="3"/>
  <c r="AA28" i="3"/>
  <c r="AJ28" i="3"/>
  <c r="AJ52" i="3" s="1"/>
  <c r="G26" i="3"/>
  <c r="G56" i="3" s="1"/>
  <c r="Y28" i="3"/>
  <c r="AH28" i="3"/>
  <c r="AH52" i="3" s="1"/>
  <c r="E26" i="3"/>
  <c r="E56" i="3" s="1"/>
  <c r="E52" i="3"/>
  <c r="W28" i="3"/>
  <c r="AF28" i="3"/>
  <c r="AF52" i="3" s="1"/>
  <c r="BG79" i="3"/>
  <c r="BG80" i="3"/>
  <c r="BG82" i="3"/>
  <c r="AC44" i="3"/>
  <c r="W17" i="3"/>
  <c r="F72" i="3"/>
  <c r="F75" i="3" s="1"/>
  <c r="AF19" i="3"/>
  <c r="AF20" i="3" s="1"/>
  <c r="G17" i="3"/>
  <c r="AE60" i="3"/>
  <c r="AG40" i="3"/>
  <c r="G72" i="3"/>
  <c r="G75" i="3"/>
  <c r="AG60" i="3"/>
  <c r="U44" i="3"/>
  <c r="Z19" i="3"/>
  <c r="R60" i="3"/>
  <c r="K48" i="3"/>
  <c r="Z56" i="3"/>
  <c r="AA56" i="3"/>
  <c r="V19" i="3"/>
  <c r="V52" i="3"/>
  <c r="D21" i="3"/>
  <c r="V18" i="3"/>
  <c r="V19" i="7"/>
  <c r="W17" i="7"/>
  <c r="W18" i="7" s="1"/>
  <c r="F60" i="7"/>
  <c r="F44" i="7"/>
  <c r="Z56" i="7"/>
  <c r="AJ52" i="7"/>
  <c r="AC60" i="7"/>
  <c r="AC44" i="7"/>
  <c r="AC36" i="7"/>
  <c r="AE19" i="7"/>
  <c r="O17" i="7"/>
  <c r="AG19" i="7"/>
  <c r="P17" i="7"/>
  <c r="E44" i="7"/>
  <c r="E60" i="7"/>
  <c r="T17" i="7"/>
  <c r="AL17" i="7"/>
  <c r="AL55" i="7" s="1"/>
  <c r="AL56" i="7"/>
  <c r="AL19" i="7"/>
  <c r="Y56" i="7"/>
  <c r="AA60" i="7"/>
  <c r="AA44" i="7"/>
  <c r="AA36" i="7"/>
  <c r="AG40" i="7"/>
  <c r="AG48" i="7"/>
  <c r="AG52" i="7"/>
  <c r="G44" i="7"/>
  <c r="Z44" i="7"/>
  <c r="AJ40" i="7"/>
  <c r="I44" i="7"/>
  <c r="AL52" i="7"/>
  <c r="L44" i="7"/>
  <c r="AM52" i="7"/>
  <c r="W36" i="3"/>
  <c r="T44" i="3"/>
  <c r="AC60" i="3"/>
  <c r="T48" i="3"/>
  <c r="F17" i="3"/>
  <c r="AL18" i="7"/>
  <c r="Z51" i="3"/>
  <c r="Z52" i="3" s="1"/>
  <c r="Y51" i="3"/>
  <c r="G21" i="3"/>
  <c r="W51" i="3"/>
  <c r="W18" i="3"/>
  <c r="E21" i="3"/>
  <c r="N60" i="3"/>
  <c r="Y19" i="3"/>
  <c r="X17" i="3"/>
  <c r="E60" i="3"/>
  <c r="L60" i="3"/>
  <c r="AD60" i="3"/>
  <c r="AI40" i="3"/>
  <c r="AE17" i="3"/>
  <c r="G52" i="3"/>
  <c r="AD44" i="3"/>
  <c r="O17" i="3"/>
  <c r="U17" i="3"/>
  <c r="E44" i="3"/>
  <c r="X80" i="3"/>
  <c r="X96" i="3" s="1"/>
  <c r="L44" i="3"/>
  <c r="Q60" i="3"/>
  <c r="Q48" i="3"/>
  <c r="E78" i="7"/>
  <c r="T78" i="7"/>
  <c r="F78" i="7"/>
  <c r="V18" i="7"/>
  <c r="N44" i="7"/>
  <c r="G17" i="7"/>
  <c r="AF60" i="7"/>
  <c r="AD36" i="7"/>
  <c r="W44" i="7"/>
  <c r="W56" i="7"/>
  <c r="AI40" i="7"/>
  <c r="AF19" i="7"/>
  <c r="AF48" i="7"/>
  <c r="R17" i="7"/>
  <c r="U44" i="7"/>
  <c r="U48" i="7"/>
  <c r="AW40" i="3"/>
  <c r="AW92" i="3" s="1"/>
  <c r="I78" i="3" l="1"/>
  <c r="I82" i="3" s="1"/>
  <c r="I104" i="3" s="1"/>
  <c r="AA78" i="3"/>
  <c r="E82" i="7"/>
  <c r="E104" i="7" s="1"/>
  <c r="AD19" i="3"/>
  <c r="L72" i="3"/>
  <c r="L75" i="3" s="1"/>
  <c r="T36" i="7"/>
  <c r="T44" i="7"/>
  <c r="T40" i="7"/>
  <c r="T60" i="7"/>
  <c r="T48" i="7"/>
  <c r="AM78" i="3"/>
  <c r="AM79" i="3" s="1"/>
  <c r="AM92" i="3" s="1"/>
  <c r="AM80" i="3"/>
  <c r="U78" i="3"/>
  <c r="O48" i="3"/>
  <c r="O36" i="3"/>
  <c r="O60" i="3"/>
  <c r="O44" i="3"/>
  <c r="O40" i="3"/>
  <c r="V97" i="8"/>
  <c r="V95" i="8"/>
  <c r="W51" i="7"/>
  <c r="W52" i="7" s="1"/>
  <c r="AX52" i="7" s="1"/>
  <c r="AX104" i="7" s="1"/>
  <c r="Z36" i="3"/>
  <c r="Z60" i="3"/>
  <c r="AM17" i="3"/>
  <c r="AM19" i="3"/>
  <c r="U52" i="7"/>
  <c r="U56" i="7"/>
  <c r="AL20" i="7"/>
  <c r="AC56" i="3"/>
  <c r="AF78" i="3"/>
  <c r="AF80" i="3"/>
  <c r="AF100" i="3" s="1"/>
  <c r="F44" i="3"/>
  <c r="F60" i="3"/>
  <c r="AI17" i="7"/>
  <c r="AI19" i="7"/>
  <c r="O78" i="7"/>
  <c r="AG78" i="7"/>
  <c r="AG79" i="7" s="1"/>
  <c r="AG92" i="7" s="1"/>
  <c r="AG80" i="7"/>
  <c r="AM79" i="8"/>
  <c r="AM92" i="8" s="1"/>
  <c r="Q72" i="3"/>
  <c r="Q75" i="3" s="1"/>
  <c r="Q78" i="3" s="1"/>
  <c r="AI19" i="3"/>
  <c r="AI17" i="3"/>
  <c r="X19" i="7"/>
  <c r="AG20" i="7" s="1"/>
  <c r="X17" i="7"/>
  <c r="AJ19" i="7"/>
  <c r="AJ80" i="7"/>
  <c r="AJ100" i="7" s="1"/>
  <c r="AJ78" i="7"/>
  <c r="R82" i="7" s="1"/>
  <c r="R108" i="7" s="1"/>
  <c r="AJ17" i="7"/>
  <c r="AF78" i="7"/>
  <c r="N78" i="7"/>
  <c r="N82" i="7" s="1"/>
  <c r="N108" i="7" s="1"/>
  <c r="Y19" i="7"/>
  <c r="Y80" i="7"/>
  <c r="Y96" i="7" s="1"/>
  <c r="Y17" i="7"/>
  <c r="AG17" i="7"/>
  <c r="O21" i="7" s="1"/>
  <c r="AI44" i="7"/>
  <c r="AI48" i="7"/>
  <c r="X95" i="8"/>
  <c r="X97" i="8"/>
  <c r="X51" i="3"/>
  <c r="AH80" i="7"/>
  <c r="AH100" i="7" s="1"/>
  <c r="AH78" i="7"/>
  <c r="P78" i="7"/>
  <c r="P82" i="7" s="1"/>
  <c r="P108" i="7" s="1"/>
  <c r="H40" i="7"/>
  <c r="H60" i="7"/>
  <c r="BA60" i="7" s="1"/>
  <c r="BA112" i="7" s="1"/>
  <c r="H36" i="7"/>
  <c r="H44" i="7"/>
  <c r="Y60" i="7"/>
  <c r="Y36" i="7"/>
  <c r="Y44" i="7"/>
  <c r="AJ44" i="7"/>
  <c r="BB44" i="7" s="1"/>
  <c r="BB96" i="7" s="1"/>
  <c r="AJ48" i="7"/>
  <c r="AD96" i="8"/>
  <c r="AM81" i="8"/>
  <c r="AM112" i="8" s="1"/>
  <c r="E21" i="7"/>
  <c r="X80" i="7"/>
  <c r="X96" i="7" s="1"/>
  <c r="AH19" i="7"/>
  <c r="AH20" i="7" s="1"/>
  <c r="AY60" i="8"/>
  <c r="AY112" i="8" s="1"/>
  <c r="AD89" i="8"/>
  <c r="AD87" i="8"/>
  <c r="AE20" i="7"/>
  <c r="P21" i="8"/>
  <c r="AH18" i="8"/>
  <c r="AH55" i="8"/>
  <c r="AH56" i="8" s="1"/>
  <c r="AZ56" i="8" s="1"/>
  <c r="AZ108" i="8" s="1"/>
  <c r="L82" i="8"/>
  <c r="L104" i="8" s="1"/>
  <c r="AE18" i="3"/>
  <c r="M21" i="3"/>
  <c r="AE55" i="3"/>
  <c r="AE56" i="3" s="1"/>
  <c r="AW56" i="3" s="1"/>
  <c r="AW108" i="3" s="1"/>
  <c r="Z44" i="3"/>
  <c r="I17" i="3"/>
  <c r="AA17" i="3"/>
  <c r="V80" i="7"/>
  <c r="V96" i="7" s="1"/>
  <c r="AD17" i="3"/>
  <c r="AD51" i="3" s="1"/>
  <c r="AD52" i="3" s="1"/>
  <c r="K36" i="7"/>
  <c r="K44" i="7"/>
  <c r="Y96" i="8"/>
  <c r="AH81" i="8"/>
  <c r="AH112" i="8" s="1"/>
  <c r="BA52" i="8"/>
  <c r="BA104" i="8" s="1"/>
  <c r="W97" i="8"/>
  <c r="W95" i="8"/>
  <c r="AI93" i="8"/>
  <c r="AI91" i="8"/>
  <c r="R17" i="3"/>
  <c r="R72" i="3"/>
  <c r="R75" i="3" s="1"/>
  <c r="AJ78" i="3" s="1"/>
  <c r="G21" i="7"/>
  <c r="H78" i="8"/>
  <c r="Z78" i="8"/>
  <c r="Z79" i="8" s="1"/>
  <c r="Z88" i="8" s="1"/>
  <c r="Z80" i="8"/>
  <c r="BA56" i="8"/>
  <c r="BA108" i="8" s="1"/>
  <c r="AH36" i="3"/>
  <c r="AH60" i="3"/>
  <c r="AC19" i="7"/>
  <c r="AC17" i="7"/>
  <c r="P36" i="3"/>
  <c r="P60" i="3"/>
  <c r="P48" i="3"/>
  <c r="R44" i="7"/>
  <c r="R48" i="7"/>
  <c r="AC19" i="3"/>
  <c r="K72" i="3"/>
  <c r="K75" i="3" s="1"/>
  <c r="AC17" i="3"/>
  <c r="K21" i="3" s="1"/>
  <c r="L72" i="7"/>
  <c r="L75" i="7" s="1"/>
  <c r="AD80" i="7" s="1"/>
  <c r="AD96" i="7" s="1"/>
  <c r="AD19" i="7"/>
  <c r="AM20" i="7" s="1"/>
  <c r="AE80" i="7"/>
  <c r="AE78" i="7"/>
  <c r="M78" i="7"/>
  <c r="Q40" i="7"/>
  <c r="Q36" i="7"/>
  <c r="Q60" i="7"/>
  <c r="Q44" i="7"/>
  <c r="AL20" i="3"/>
  <c r="P36" i="7"/>
  <c r="P40" i="7"/>
  <c r="P44" i="7"/>
  <c r="P60" i="7"/>
  <c r="P48" i="7"/>
  <c r="BD60" i="8"/>
  <c r="BD112" i="8" s="1"/>
  <c r="L17" i="3"/>
  <c r="L17" i="7"/>
  <c r="AY48" i="8"/>
  <c r="AY100" i="8" s="1"/>
  <c r="F105" i="8"/>
  <c r="F103" i="8"/>
  <c r="X18" i="3"/>
  <c r="F21" i="3"/>
  <c r="X78" i="7"/>
  <c r="AH40" i="3"/>
  <c r="AE91" i="3"/>
  <c r="W78" i="7"/>
  <c r="W79" i="7" s="1"/>
  <c r="W88" i="7" s="1"/>
  <c r="P72" i="3"/>
  <c r="P75" i="3" s="1"/>
  <c r="P78" i="3" s="1"/>
  <c r="Q21" i="7"/>
  <c r="R21" i="7"/>
  <c r="D78" i="7"/>
  <c r="D82" i="7" s="1"/>
  <c r="D104" i="7" s="1"/>
  <c r="G48" i="3"/>
  <c r="AM17" i="7"/>
  <c r="AM18" i="7" s="1"/>
  <c r="L52" i="3"/>
  <c r="BE52" i="3" s="1"/>
  <c r="BE104" i="3" s="1"/>
  <c r="AJ79" i="7"/>
  <c r="AJ92" i="7" s="1"/>
  <c r="AL78" i="7"/>
  <c r="AL79" i="7" s="1"/>
  <c r="AL92" i="7" s="1"/>
  <c r="AL80" i="7"/>
  <c r="AL100" i="7" s="1"/>
  <c r="G36" i="3"/>
  <c r="G44" i="3"/>
  <c r="AD17" i="7"/>
  <c r="AD51" i="7" s="1"/>
  <c r="AD52" i="7" s="1"/>
  <c r="BE52" i="7" s="1"/>
  <c r="BE104" i="7" s="1"/>
  <c r="P17" i="3"/>
  <c r="Q17" i="3"/>
  <c r="L56" i="7"/>
  <c r="L52" i="7"/>
  <c r="P44" i="3"/>
  <c r="R78" i="8"/>
  <c r="AJ80" i="8"/>
  <c r="AJ78" i="8"/>
  <c r="AJ79" i="8" s="1"/>
  <c r="AJ92" i="8" s="1"/>
  <c r="W52" i="3"/>
  <c r="AX52" i="3" s="1"/>
  <c r="AX104" i="3" s="1"/>
  <c r="AF93" i="8"/>
  <c r="AF91" i="8"/>
  <c r="AM18" i="8"/>
  <c r="AM55" i="8"/>
  <c r="AM56" i="8" s="1"/>
  <c r="R21" i="8"/>
  <c r="AJ18" i="8"/>
  <c r="X52" i="3"/>
  <c r="Z18" i="3"/>
  <c r="AM36" i="7"/>
  <c r="BD48" i="8"/>
  <c r="BD100" i="8" s="1"/>
  <c r="BE56" i="8"/>
  <c r="BE108" i="8" s="1"/>
  <c r="U109" i="8" s="1"/>
  <c r="N82" i="8"/>
  <c r="N108" i="8" s="1"/>
  <c r="T21" i="8"/>
  <c r="AL18" i="8"/>
  <c r="AG93" i="8"/>
  <c r="AG91" i="8"/>
  <c r="U60" i="3"/>
  <c r="F78" i="3"/>
  <c r="X79" i="3" s="1"/>
  <c r="X88" i="3" s="1"/>
  <c r="I44" i="3"/>
  <c r="BE60" i="3"/>
  <c r="BE112" i="3" s="1"/>
  <c r="R56" i="7"/>
  <c r="N48" i="3"/>
  <c r="AW36" i="7"/>
  <c r="AW88" i="7" s="1"/>
  <c r="E56" i="7"/>
  <c r="G82" i="8"/>
  <c r="G104" i="8" s="1"/>
  <c r="BD36" i="8"/>
  <c r="BD88" i="8" s="1"/>
  <c r="AF81" i="8"/>
  <c r="AF112" i="8" s="1"/>
  <c r="AF100" i="8"/>
  <c r="W79" i="8"/>
  <c r="W88" i="8" s="1"/>
  <c r="AM20" i="8"/>
  <c r="AC51" i="8"/>
  <c r="AC52" i="8" s="1"/>
  <c r="BD52" i="8" s="1"/>
  <c r="BD104" i="8" s="1"/>
  <c r="AC18" i="8"/>
  <c r="U21" i="8"/>
  <c r="AM101" i="8"/>
  <c r="AM99" i="8"/>
  <c r="W56" i="3"/>
  <c r="AW36" i="3"/>
  <c r="AW88" i="3" s="1"/>
  <c r="M109" i="8"/>
  <c r="M107" i="8"/>
  <c r="O44" i="7"/>
  <c r="AM40" i="7"/>
  <c r="H72" i="3"/>
  <c r="H75" i="3" s="1"/>
  <c r="Z80" i="3" s="1"/>
  <c r="Z96" i="3" s="1"/>
  <c r="AM44" i="7"/>
  <c r="AI20" i="8"/>
  <c r="AH101" i="8"/>
  <c r="AH99" i="8"/>
  <c r="AL100" i="8"/>
  <c r="AE79" i="8"/>
  <c r="AE92" i="8" s="1"/>
  <c r="AD51" i="8"/>
  <c r="AD52" i="8" s="1"/>
  <c r="AD18" i="8"/>
  <c r="AC78" i="8"/>
  <c r="AC79" i="8" s="1"/>
  <c r="AC88" i="8" s="1"/>
  <c r="AC80" i="8"/>
  <c r="AC96" i="8" s="1"/>
  <c r="K78" i="8"/>
  <c r="H60" i="3"/>
  <c r="O48" i="7"/>
  <c r="AM48" i="7"/>
  <c r="AA80" i="3"/>
  <c r="AA96" i="3" s="1"/>
  <c r="AE78" i="3"/>
  <c r="AE79" i="3" s="1"/>
  <c r="AE92" i="3" s="1"/>
  <c r="L48" i="3"/>
  <c r="AW44" i="3"/>
  <c r="AW96" i="3" s="1"/>
  <c r="H52" i="7"/>
  <c r="BA36" i="8"/>
  <c r="BA88" i="8" s="1"/>
  <c r="AA78" i="8"/>
  <c r="I78" i="8"/>
  <c r="I82" i="8" s="1"/>
  <c r="I104" i="8" s="1"/>
  <c r="AA80" i="8"/>
  <c r="AA96" i="8" s="1"/>
  <c r="AL79" i="8"/>
  <c r="AL92" i="8" s="1"/>
  <c r="AE81" i="8"/>
  <c r="AE112" i="8" s="1"/>
  <c r="AE100" i="8"/>
  <c r="Y51" i="8"/>
  <c r="Y52" i="8" s="1"/>
  <c r="AZ52" i="8" s="1"/>
  <c r="AZ104" i="8" s="1"/>
  <c r="Y18" i="8"/>
  <c r="AH17" i="3"/>
  <c r="O60" i="7"/>
  <c r="U17" i="7"/>
  <c r="AD48" i="7"/>
  <c r="E105" i="8"/>
  <c r="E103" i="8"/>
  <c r="V79" i="8"/>
  <c r="V88" i="8" s="1"/>
  <c r="D82" i="8"/>
  <c r="D104" i="8" s="1"/>
  <c r="AG100" i="8"/>
  <c r="AG81" i="8"/>
  <c r="AG112" i="8" s="1"/>
  <c r="AY36" i="8"/>
  <c r="AY88" i="8" s="1"/>
  <c r="AZ36" i="8"/>
  <c r="AZ88" i="8" s="1"/>
  <c r="Y89" i="8" s="1"/>
  <c r="T107" i="8"/>
  <c r="T109" i="8"/>
  <c r="BE52" i="8"/>
  <c r="BE104" i="8" s="1"/>
  <c r="BB52" i="8"/>
  <c r="BB104" i="8" s="1"/>
  <c r="AW48" i="7"/>
  <c r="AW100" i="7" s="1"/>
  <c r="Y87" i="8"/>
  <c r="Q21" i="8"/>
  <c r="AI18" i="8"/>
  <c r="Q82" i="8"/>
  <c r="Q108" i="8" s="1"/>
  <c r="AJ55" i="8"/>
  <c r="AJ56" i="8" s="1"/>
  <c r="BB56" i="8" s="1"/>
  <c r="BB108" i="8" s="1"/>
  <c r="AA18" i="8"/>
  <c r="AA51" i="8"/>
  <c r="AA52" i="8" s="1"/>
  <c r="AF20" i="7"/>
  <c r="N44" i="3"/>
  <c r="H21" i="3"/>
  <c r="N78" i="3"/>
  <c r="N82" i="3" s="1"/>
  <c r="N108" i="3" s="1"/>
  <c r="V51" i="7"/>
  <c r="V52" i="7" s="1"/>
  <c r="AW52" i="7" s="1"/>
  <c r="AW104" i="7" s="1"/>
  <c r="O107" i="8"/>
  <c r="O109" i="8"/>
  <c r="AY44" i="8"/>
  <c r="AY96" i="8" s="1"/>
  <c r="AX60" i="8"/>
  <c r="AX112" i="8" s="1"/>
  <c r="AZ40" i="8"/>
  <c r="AZ92" i="8" s="1"/>
  <c r="AH91" i="8" s="1"/>
  <c r="AI101" i="8"/>
  <c r="AI99" i="8"/>
  <c r="X79" i="8"/>
  <c r="X88" i="8" s="1"/>
  <c r="AM48" i="3"/>
  <c r="AL36" i="3"/>
  <c r="AF60" i="3"/>
  <c r="AW60" i="3"/>
  <c r="AW112" i="3" s="1"/>
  <c r="AL40" i="3"/>
  <c r="AJ36" i="3"/>
  <c r="AJ40" i="3"/>
  <c r="AF48" i="3"/>
  <c r="AJ60" i="3"/>
  <c r="BB60" i="3" s="1"/>
  <c r="BB112" i="3" s="1"/>
  <c r="AF40" i="3"/>
  <c r="AH48" i="3"/>
  <c r="AJ48" i="3"/>
  <c r="BD48" i="3"/>
  <c r="BD100" i="3" s="1"/>
  <c r="AC40" i="3"/>
  <c r="AE93" i="3"/>
  <c r="BA60" i="3"/>
  <c r="BA112" i="3" s="1"/>
  <c r="AI60" i="7"/>
  <c r="AW40" i="7"/>
  <c r="AW92" i="7" s="1"/>
  <c r="AW44" i="7"/>
  <c r="AW96" i="7" s="1"/>
  <c r="V97" i="7" s="1"/>
  <c r="AI36" i="7"/>
  <c r="AG44" i="7"/>
  <c r="AD44" i="7"/>
  <c r="BE44" i="7" s="1"/>
  <c r="BE96" i="7" s="1"/>
  <c r="Y48" i="7"/>
  <c r="Y40" i="7"/>
  <c r="AG55" i="3"/>
  <c r="AG56" i="3" s="1"/>
  <c r="AG18" i="3"/>
  <c r="L78" i="7"/>
  <c r="Q78" i="7"/>
  <c r="AI80" i="7"/>
  <c r="AM80" i="7"/>
  <c r="U78" i="7"/>
  <c r="X60" i="7"/>
  <c r="AY60" i="7" s="1"/>
  <c r="AY112" i="7" s="1"/>
  <c r="X48" i="7"/>
  <c r="X40" i="7"/>
  <c r="AY40" i="7" s="1"/>
  <c r="AY92" i="7" s="1"/>
  <c r="AG93" i="7" s="1"/>
  <c r="X44" i="7"/>
  <c r="AY44" i="7" s="1"/>
  <c r="AY96" i="7" s="1"/>
  <c r="X36" i="7"/>
  <c r="AY36" i="7" s="1"/>
  <c r="AY88" i="7" s="1"/>
  <c r="AH44" i="7"/>
  <c r="AH60" i="7"/>
  <c r="AH36" i="7"/>
  <c r="AH48" i="7"/>
  <c r="AL44" i="7"/>
  <c r="BD44" i="7" s="1"/>
  <c r="BD96" i="7" s="1"/>
  <c r="AL36" i="7"/>
  <c r="BD36" i="7" s="1"/>
  <c r="BD88" i="7" s="1"/>
  <c r="AL60" i="7"/>
  <c r="BD60" i="7" s="1"/>
  <c r="BD112" i="7" s="1"/>
  <c r="AL48" i="7"/>
  <c r="BD48" i="7" s="1"/>
  <c r="BD100" i="7" s="1"/>
  <c r="AL101" i="7" s="1"/>
  <c r="AL40" i="7"/>
  <c r="AX56" i="7"/>
  <c r="AX108" i="7" s="1"/>
  <c r="N107" i="7" s="1"/>
  <c r="AH79" i="7"/>
  <c r="AH92" i="7" s="1"/>
  <c r="AA79" i="3"/>
  <c r="AA88" i="3" s="1"/>
  <c r="AM78" i="7"/>
  <c r="O21" i="3"/>
  <c r="AH40" i="7"/>
  <c r="Y80" i="3"/>
  <c r="Y96" i="3" s="1"/>
  <c r="G78" i="3"/>
  <c r="Y78" i="3"/>
  <c r="Y79" i="3" s="1"/>
  <c r="Y88" i="3" s="1"/>
  <c r="AH80" i="3"/>
  <c r="AF18" i="3"/>
  <c r="N21" i="3"/>
  <c r="AF55" i="3"/>
  <c r="AF56" i="3" s="1"/>
  <c r="AJ19" i="3"/>
  <c r="AJ17" i="3"/>
  <c r="V95" i="7"/>
  <c r="AI78" i="7"/>
  <c r="AG19" i="3"/>
  <c r="AG20" i="3" s="1"/>
  <c r="R78" i="3"/>
  <c r="R82" i="3" s="1"/>
  <c r="R108" i="3" s="1"/>
  <c r="P21" i="7"/>
  <c r="AH55" i="7"/>
  <c r="AH56" i="7" s="1"/>
  <c r="AZ56" i="7" s="1"/>
  <c r="AZ108" i="7" s="1"/>
  <c r="P109" i="7" s="1"/>
  <c r="AG55" i="7"/>
  <c r="AG56" i="7" s="1"/>
  <c r="L21" i="7"/>
  <c r="AD18" i="7"/>
  <c r="H78" i="3"/>
  <c r="Y56" i="3"/>
  <c r="Y52" i="3"/>
  <c r="I56" i="3"/>
  <c r="I52" i="3"/>
  <c r="AJ80" i="3"/>
  <c r="AG80" i="3"/>
  <c r="O78" i="3"/>
  <c r="AG78" i="3"/>
  <c r="T72" i="3"/>
  <c r="T75" i="3" s="1"/>
  <c r="AL17" i="3"/>
  <c r="F21" i="7"/>
  <c r="X51" i="7"/>
  <c r="X52" i="7" s="1"/>
  <c r="N21" i="7"/>
  <c r="AF18" i="7"/>
  <c r="AI55" i="7"/>
  <c r="AI56" i="7" s="1"/>
  <c r="AI18" i="7"/>
  <c r="L21" i="3"/>
  <c r="V78" i="3"/>
  <c r="D78" i="3"/>
  <c r="D82" i="3" s="1"/>
  <c r="D104" i="3" s="1"/>
  <c r="V80" i="3"/>
  <c r="V96" i="3" s="1"/>
  <c r="AI55" i="3"/>
  <c r="AI56" i="3" s="1"/>
  <c r="BA56" i="3" s="1"/>
  <c r="BA108" i="3" s="1"/>
  <c r="AI18" i="3"/>
  <c r="Q21" i="3"/>
  <c r="Z78" i="3"/>
  <c r="P21" i="3"/>
  <c r="AH55" i="3"/>
  <c r="AH56" i="3" s="1"/>
  <c r="AH18" i="3"/>
  <c r="F82" i="3"/>
  <c r="F104" i="3" s="1"/>
  <c r="E78" i="3"/>
  <c r="E82" i="3" s="1"/>
  <c r="E104" i="3" s="1"/>
  <c r="W78" i="3"/>
  <c r="W80" i="3"/>
  <c r="X48" i="3"/>
  <c r="AY48" i="3" s="1"/>
  <c r="AY100" i="3" s="1"/>
  <c r="X40" i="3"/>
  <c r="X60" i="3"/>
  <c r="X36" i="3"/>
  <c r="X44" i="3"/>
  <c r="T17" i="3"/>
  <c r="AE80" i="3"/>
  <c r="Y78" i="7"/>
  <c r="G78" i="7"/>
  <c r="U52" i="3"/>
  <c r="U56" i="3"/>
  <c r="P52" i="3"/>
  <c r="P56" i="3"/>
  <c r="I40" i="3"/>
  <c r="I36" i="3"/>
  <c r="I48" i="3"/>
  <c r="Y40" i="3"/>
  <c r="Y48" i="3"/>
  <c r="AZ48" i="3" s="1"/>
  <c r="AZ100" i="3" s="1"/>
  <c r="Y60" i="3"/>
  <c r="AZ60" i="3" s="1"/>
  <c r="AZ112" i="3" s="1"/>
  <c r="Y36" i="3"/>
  <c r="AZ36" i="3" s="1"/>
  <c r="AZ88" i="3" s="1"/>
  <c r="AA48" i="3"/>
  <c r="AA44" i="3"/>
  <c r="AA40" i="3"/>
  <c r="AD40" i="3"/>
  <c r="AD48" i="3"/>
  <c r="BE48" i="3" s="1"/>
  <c r="BE100" i="3" s="1"/>
  <c r="AG44" i="3"/>
  <c r="AG36" i="3"/>
  <c r="AI36" i="3"/>
  <c r="AI44" i="3"/>
  <c r="AE20" i="3"/>
  <c r="AW52" i="3"/>
  <c r="AW104" i="3" s="1"/>
  <c r="Z19" i="7"/>
  <c r="AI20" i="7" s="1"/>
  <c r="H72" i="7"/>
  <c r="H75" i="7" s="1"/>
  <c r="H17" i="7"/>
  <c r="AF36" i="7"/>
  <c r="AF40" i="7"/>
  <c r="L40" i="3"/>
  <c r="AH18" i="7"/>
  <c r="BA56" i="7"/>
  <c r="BA108" i="7" s="1"/>
  <c r="H52" i="3"/>
  <c r="BA52" i="3" s="1"/>
  <c r="BA104" i="3" s="1"/>
  <c r="F52" i="3"/>
  <c r="AY52" i="3" s="1"/>
  <c r="AY104" i="3" s="1"/>
  <c r="F56" i="3"/>
  <c r="AY56" i="3" s="1"/>
  <c r="AY108" i="3" s="1"/>
  <c r="F40" i="3"/>
  <c r="AY40" i="3" s="1"/>
  <c r="AY92" i="3" s="1"/>
  <c r="F36" i="3"/>
  <c r="W60" i="3"/>
  <c r="W44" i="3"/>
  <c r="AA19" i="3"/>
  <c r="AW48" i="3"/>
  <c r="AW100" i="3" s="1"/>
  <c r="AE55" i="7"/>
  <c r="AE56" i="7" s="1"/>
  <c r="AW56" i="7" s="1"/>
  <c r="AW108" i="7" s="1"/>
  <c r="AE18" i="7"/>
  <c r="I72" i="7"/>
  <c r="I75" i="7" s="1"/>
  <c r="AA17" i="7"/>
  <c r="I21" i="7" s="1"/>
  <c r="AA19" i="7"/>
  <c r="AJ20" i="7" s="1"/>
  <c r="F56" i="7"/>
  <c r="F52" i="7"/>
  <c r="AY52" i="7" s="1"/>
  <c r="AY104" i="7" s="1"/>
  <c r="W40" i="3"/>
  <c r="AF44" i="7"/>
  <c r="AX44" i="7" s="1"/>
  <c r="AX96" i="7" s="1"/>
  <c r="T21" i="7"/>
  <c r="AI20" i="3"/>
  <c r="H40" i="3"/>
  <c r="H36" i="3"/>
  <c r="K36" i="3"/>
  <c r="BD36" i="3" s="1"/>
  <c r="BD88" i="3" s="1"/>
  <c r="K44" i="3"/>
  <c r="BD44" i="3" s="1"/>
  <c r="BD96" i="3" s="1"/>
  <c r="K40" i="3"/>
  <c r="Z40" i="3"/>
  <c r="Z48" i="3"/>
  <c r="BA48" i="3" s="1"/>
  <c r="BA100" i="3" s="1"/>
  <c r="AM44" i="3"/>
  <c r="BE44" i="3" s="1"/>
  <c r="BE96" i="3" s="1"/>
  <c r="AM36" i="3"/>
  <c r="BE36" i="3" s="1"/>
  <c r="BE88" i="3" s="1"/>
  <c r="AM40" i="3"/>
  <c r="D21" i="7"/>
  <c r="E36" i="7"/>
  <c r="E40" i="7"/>
  <c r="L48" i="7"/>
  <c r="BE48" i="7" s="1"/>
  <c r="BE100" i="7" s="1"/>
  <c r="L60" i="7"/>
  <c r="BE60" i="7" s="1"/>
  <c r="BE112" i="7" s="1"/>
  <c r="L36" i="7"/>
  <c r="BE36" i="7" s="1"/>
  <c r="BE88" i="7" s="1"/>
  <c r="L40" i="7"/>
  <c r="BE40" i="7" s="1"/>
  <c r="BE92" i="7" s="1"/>
  <c r="W48" i="7"/>
  <c r="W40" i="7"/>
  <c r="W36" i="7"/>
  <c r="K56" i="3"/>
  <c r="N36" i="7"/>
  <c r="N60" i="7"/>
  <c r="AX60" i="7" s="1"/>
  <c r="AX112" i="7" s="1"/>
  <c r="N40" i="7"/>
  <c r="R36" i="7"/>
  <c r="R40" i="7"/>
  <c r="R60" i="7"/>
  <c r="P40" i="3"/>
  <c r="AZ40" i="3" s="1"/>
  <c r="AZ92" i="3" s="1"/>
  <c r="T60" i="3"/>
  <c r="I36" i="7"/>
  <c r="I60" i="7"/>
  <c r="I40" i="7"/>
  <c r="R40" i="3"/>
  <c r="R36" i="3"/>
  <c r="I48" i="7"/>
  <c r="BB48" i="7" s="1"/>
  <c r="BB100" i="7" s="1"/>
  <c r="AJ99" i="7" s="1"/>
  <c r="X18" i="7"/>
  <c r="AL60" i="3"/>
  <c r="E40" i="3"/>
  <c r="E36" i="3"/>
  <c r="N56" i="3"/>
  <c r="K17" i="7"/>
  <c r="K72" i="7"/>
  <c r="K75" i="7" s="1"/>
  <c r="G40" i="7"/>
  <c r="G48" i="7"/>
  <c r="G60" i="7"/>
  <c r="G36" i="7"/>
  <c r="AZ36" i="7" s="1"/>
  <c r="AZ88" i="7" s="1"/>
  <c r="Z48" i="7"/>
  <c r="Z40" i="7"/>
  <c r="BA40" i="7" s="1"/>
  <c r="BA92" i="7" s="1"/>
  <c r="AJ36" i="7"/>
  <c r="AJ60" i="7"/>
  <c r="N48" i="7"/>
  <c r="AX48" i="7" s="1"/>
  <c r="AX100" i="7" s="1"/>
  <c r="AF80" i="7"/>
  <c r="T52" i="7"/>
  <c r="T56" i="7"/>
  <c r="BD56" i="7" s="1"/>
  <c r="BD108" i="7" s="1"/>
  <c r="AF36" i="3"/>
  <c r="AH44" i="3"/>
  <c r="G52" i="7"/>
  <c r="Q44" i="3"/>
  <c r="N36" i="3"/>
  <c r="AC40" i="7"/>
  <c r="H48" i="7"/>
  <c r="Q36" i="3"/>
  <c r="AA40" i="7"/>
  <c r="P107" i="8" l="1"/>
  <c r="P109" i="8"/>
  <c r="AX40" i="3"/>
  <c r="AX92" i="3" s="1"/>
  <c r="BD40" i="3"/>
  <c r="BD92" i="3" s="1"/>
  <c r="D105" i="8"/>
  <c r="D103" i="8"/>
  <c r="AL93" i="8"/>
  <c r="AL91" i="8"/>
  <c r="AJ100" i="8"/>
  <c r="AJ81" i="8"/>
  <c r="AJ112" i="8" s="1"/>
  <c r="BA44" i="7"/>
  <c r="BA96" i="7" s="1"/>
  <c r="AF79" i="3"/>
  <c r="AF92" i="3" s="1"/>
  <c r="AE113" i="8"/>
  <c r="AN113" i="8" s="1"/>
  <c r="AE111" i="8"/>
  <c r="AN111" i="8" s="1"/>
  <c r="AE81" i="7"/>
  <c r="AE112" i="7" s="1"/>
  <c r="AE100" i="7"/>
  <c r="AE99" i="7" s="1"/>
  <c r="BA48" i="7"/>
  <c r="BA100" i="7" s="1"/>
  <c r="F103" i="7"/>
  <c r="BD40" i="7"/>
  <c r="BD92" i="7" s="1"/>
  <c r="BD60" i="3"/>
  <c r="BD112" i="3" s="1"/>
  <c r="AC95" i="3"/>
  <c r="AY56" i="7"/>
  <c r="AY108" i="7" s="1"/>
  <c r="O109" i="7" s="1"/>
  <c r="Y79" i="7"/>
  <c r="Y88" i="7" s="1"/>
  <c r="AI79" i="7"/>
  <c r="AI92" i="7" s="1"/>
  <c r="V89" i="8"/>
  <c r="V87" i="8"/>
  <c r="AA95" i="8"/>
  <c r="AA97" i="8"/>
  <c r="K82" i="8"/>
  <c r="K104" i="8" s="1"/>
  <c r="R82" i="8"/>
  <c r="R108" i="8" s="1"/>
  <c r="T82" i="7"/>
  <c r="T108" i="7" s="1"/>
  <c r="T109" i="7" s="1"/>
  <c r="U107" i="8"/>
  <c r="Y51" i="7"/>
  <c r="Y52" i="7" s="1"/>
  <c r="Y18" i="7"/>
  <c r="AA79" i="8"/>
  <c r="AA88" i="8" s="1"/>
  <c r="T21" i="3"/>
  <c r="W87" i="8"/>
  <c r="W89" i="8"/>
  <c r="Z96" i="8"/>
  <c r="AI81" i="8"/>
  <c r="AI112" i="8" s="1"/>
  <c r="Y97" i="8"/>
  <c r="Y95" i="8"/>
  <c r="AM113" i="8"/>
  <c r="AV113" i="8" s="1"/>
  <c r="AM111" i="8"/>
  <c r="AV111" i="8" s="1"/>
  <c r="AG81" i="7"/>
  <c r="AG112" i="7" s="1"/>
  <c r="AG113" i="7" s="1"/>
  <c r="AP113" i="7" s="1"/>
  <c r="AG100" i="7"/>
  <c r="AC95" i="8"/>
  <c r="AC97" i="8"/>
  <c r="X79" i="7"/>
  <c r="X88" i="7" s="1"/>
  <c r="F82" i="7"/>
  <c r="F104" i="7" s="1"/>
  <c r="AC80" i="3"/>
  <c r="AC96" i="3" s="1"/>
  <c r="K78" i="3"/>
  <c r="K82" i="3" s="1"/>
  <c r="K104" i="3" s="1"/>
  <c r="AC78" i="3"/>
  <c r="AH113" i="8"/>
  <c r="AQ113" i="8" s="1"/>
  <c r="AH111" i="8"/>
  <c r="AQ111" i="8" s="1"/>
  <c r="AZ44" i="3"/>
  <c r="AZ96" i="3" s="1"/>
  <c r="Y95" i="3" s="1"/>
  <c r="AZ48" i="7"/>
  <c r="AZ100" i="7" s="1"/>
  <c r="AI80" i="3"/>
  <c r="AD18" i="3"/>
  <c r="O82" i="3"/>
  <c r="O108" i="3" s="1"/>
  <c r="AG18" i="7"/>
  <c r="AM55" i="7"/>
  <c r="AM56" i="7" s="1"/>
  <c r="BE56" i="7" s="1"/>
  <c r="BE108" i="7" s="1"/>
  <c r="AD78" i="7"/>
  <c r="AD79" i="7" s="1"/>
  <c r="AD88" i="7" s="1"/>
  <c r="X89" i="8"/>
  <c r="X87" i="8"/>
  <c r="U21" i="7"/>
  <c r="AF101" i="8"/>
  <c r="AF99" i="8"/>
  <c r="D105" i="7"/>
  <c r="D103" i="7"/>
  <c r="Z87" i="8"/>
  <c r="Z89" i="8"/>
  <c r="AD97" i="8"/>
  <c r="AD95" i="8"/>
  <c r="AF79" i="7"/>
  <c r="AF92" i="7" s="1"/>
  <c r="E103" i="7"/>
  <c r="E105" i="7"/>
  <c r="AJ91" i="8"/>
  <c r="AJ93" i="8"/>
  <c r="AC51" i="3"/>
  <c r="AC52" i="3" s="1"/>
  <c r="BD52" i="3" s="1"/>
  <c r="BD104" i="3" s="1"/>
  <c r="AC18" i="3"/>
  <c r="BA44" i="3"/>
  <c r="BA96" i="3" s="1"/>
  <c r="AC89" i="8"/>
  <c r="AC87" i="8"/>
  <c r="L105" i="8"/>
  <c r="L103" i="8"/>
  <c r="AM93" i="8"/>
  <c r="AM91" i="8"/>
  <c r="AD78" i="3"/>
  <c r="L78" i="3"/>
  <c r="L82" i="3" s="1"/>
  <c r="L104" i="3" s="1"/>
  <c r="AD80" i="3"/>
  <c r="AD96" i="3" s="1"/>
  <c r="AD95" i="3" s="1"/>
  <c r="AZ52" i="7"/>
  <c r="AZ104" i="7" s="1"/>
  <c r="AZ60" i="7"/>
  <c r="AZ112" i="7" s="1"/>
  <c r="AH113" i="7" s="1"/>
  <c r="AQ113" i="7" s="1"/>
  <c r="BB48" i="3"/>
  <c r="BB100" i="3" s="1"/>
  <c r="AI78" i="3"/>
  <c r="AI79" i="3" s="1"/>
  <c r="AI92" i="3" s="1"/>
  <c r="M82" i="3"/>
  <c r="M108" i="3" s="1"/>
  <c r="AY60" i="3"/>
  <c r="AY112" i="3" s="1"/>
  <c r="AH81" i="7"/>
  <c r="AH112" i="7" s="1"/>
  <c r="AM79" i="7"/>
  <c r="AM92" i="7" s="1"/>
  <c r="AM93" i="7" s="1"/>
  <c r="AZ44" i="7"/>
  <c r="AZ96" i="7" s="1"/>
  <c r="BA36" i="7"/>
  <c r="BA88" i="7" s="1"/>
  <c r="AE93" i="8"/>
  <c r="AE91" i="8"/>
  <c r="AF113" i="8"/>
  <c r="AO113" i="8" s="1"/>
  <c r="AF111" i="8"/>
  <c r="AO111" i="8" s="1"/>
  <c r="H82" i="8"/>
  <c r="H104" i="8" s="1"/>
  <c r="AJ55" i="7"/>
  <c r="AJ56" i="7" s="1"/>
  <c r="BB56" i="7" s="1"/>
  <c r="BB108" i="7" s="1"/>
  <c r="AJ18" i="7"/>
  <c r="O82" i="7"/>
  <c r="O108" i="7" s="1"/>
  <c r="AM20" i="3"/>
  <c r="U82" i="3"/>
  <c r="U108" i="3" s="1"/>
  <c r="X87" i="7"/>
  <c r="AL81" i="8"/>
  <c r="AL112" i="8" s="1"/>
  <c r="R109" i="7"/>
  <c r="U21" i="3"/>
  <c r="AM55" i="3"/>
  <c r="AM56" i="3" s="1"/>
  <c r="BE56" i="3" s="1"/>
  <c r="BE108" i="3" s="1"/>
  <c r="AM18" i="3"/>
  <c r="AM100" i="3"/>
  <c r="AG99" i="8"/>
  <c r="AG101" i="8"/>
  <c r="I103" i="8"/>
  <c r="I105" i="8"/>
  <c r="Z79" i="3"/>
  <c r="Z88" i="3" s="1"/>
  <c r="AL101" i="8"/>
  <c r="AL99" i="8"/>
  <c r="V79" i="7"/>
  <c r="V88" i="7" s="1"/>
  <c r="V89" i="7" s="1"/>
  <c r="AX48" i="3"/>
  <c r="AX100" i="3" s="1"/>
  <c r="AF101" i="3" s="1"/>
  <c r="G105" i="8"/>
  <c r="G103" i="8"/>
  <c r="AX44" i="3"/>
  <c r="AX96" i="3" s="1"/>
  <c r="AZ52" i="3"/>
  <c r="AZ104" i="3" s="1"/>
  <c r="Q109" i="8"/>
  <c r="Q107" i="8"/>
  <c r="AH93" i="8"/>
  <c r="I21" i="3"/>
  <c r="AA51" i="3"/>
  <c r="AA52" i="3" s="1"/>
  <c r="BB52" i="3" s="1"/>
  <c r="BB104" i="3" s="1"/>
  <c r="AA18" i="3"/>
  <c r="BB44" i="3"/>
  <c r="BB96" i="3" s="1"/>
  <c r="AA95" i="3" s="1"/>
  <c r="AH78" i="3"/>
  <c r="AY48" i="7"/>
  <c r="AY100" i="7" s="1"/>
  <c r="R107" i="7"/>
  <c r="AG113" i="8"/>
  <c r="AP113" i="8" s="1"/>
  <c r="AG111" i="8"/>
  <c r="AP111" i="8" s="1"/>
  <c r="AE101" i="8"/>
  <c r="AE99" i="8"/>
  <c r="V87" i="7"/>
  <c r="N107" i="8"/>
  <c r="N109" i="8"/>
  <c r="M82" i="7"/>
  <c r="M108" i="7" s="1"/>
  <c r="M109" i="7" s="1"/>
  <c r="AE79" i="7"/>
  <c r="AE92" i="7" s="1"/>
  <c r="AE91" i="7" s="1"/>
  <c r="AX60" i="3"/>
  <c r="AX112" i="3" s="1"/>
  <c r="AY36" i="3"/>
  <c r="AY88" i="3" s="1"/>
  <c r="X89" i="3" s="1"/>
  <c r="AZ40" i="7"/>
  <c r="AZ92" i="7" s="1"/>
  <c r="AH93" i="7" s="1"/>
  <c r="X89" i="7"/>
  <c r="AD97" i="3"/>
  <c r="AM101" i="3"/>
  <c r="AM99" i="3"/>
  <c r="AL91" i="7"/>
  <c r="AL93" i="7"/>
  <c r="BB36" i="7"/>
  <c r="BB88" i="7" s="1"/>
  <c r="AX36" i="7"/>
  <c r="AX88" i="7" s="1"/>
  <c r="BA36" i="3"/>
  <c r="BA88" i="3" s="1"/>
  <c r="Z87" i="3" s="1"/>
  <c r="E103" i="3"/>
  <c r="E105" i="3"/>
  <c r="T78" i="3"/>
  <c r="AL80" i="3"/>
  <c r="AL78" i="3"/>
  <c r="AL79" i="3" s="1"/>
  <c r="AL92" i="3" s="1"/>
  <c r="H82" i="3"/>
  <c r="H104" i="3" s="1"/>
  <c r="Y89" i="3"/>
  <c r="Y87" i="3"/>
  <c r="AH91" i="7"/>
  <c r="AG99" i="7"/>
  <c r="AG101" i="7"/>
  <c r="AI100" i="7"/>
  <c r="P107" i="7"/>
  <c r="AL99" i="7"/>
  <c r="AG91" i="7"/>
  <c r="AX36" i="3"/>
  <c r="AX88" i="3" s="1"/>
  <c r="AG111" i="7"/>
  <c r="AP111" i="7" s="1"/>
  <c r="BA40" i="3"/>
  <c r="BA92" i="3" s="1"/>
  <c r="AA51" i="7"/>
  <c r="AA52" i="7" s="1"/>
  <c r="BB52" i="7" s="1"/>
  <c r="BB104" i="7" s="1"/>
  <c r="AA18" i="7"/>
  <c r="X87" i="3"/>
  <c r="G82" i="7"/>
  <c r="G104" i="7" s="1"/>
  <c r="AY44" i="3"/>
  <c r="AY96" i="3" s="1"/>
  <c r="F103" i="3"/>
  <c r="F105" i="3"/>
  <c r="AI91" i="3"/>
  <c r="AI93" i="3"/>
  <c r="V95" i="3"/>
  <c r="V97" i="3"/>
  <c r="AG79" i="3"/>
  <c r="AG92" i="3" s="1"/>
  <c r="AJ18" i="3"/>
  <c r="AJ55" i="3"/>
  <c r="AJ56" i="3" s="1"/>
  <c r="BB56" i="3" s="1"/>
  <c r="BB108" i="3" s="1"/>
  <c r="R21" i="3"/>
  <c r="AX56" i="3"/>
  <c r="AX108" i="3" s="1"/>
  <c r="N109" i="3" s="1"/>
  <c r="G82" i="3"/>
  <c r="G104" i="3" s="1"/>
  <c r="AD89" i="7"/>
  <c r="AD87" i="7"/>
  <c r="Q82" i="7"/>
  <c r="Q108" i="7" s="1"/>
  <c r="N109" i="7"/>
  <c r="AJ79" i="3"/>
  <c r="AJ92" i="3" s="1"/>
  <c r="O107" i="7"/>
  <c r="AC80" i="7"/>
  <c r="K78" i="7"/>
  <c r="AC78" i="7"/>
  <c r="BB40" i="7"/>
  <c r="BB92" i="7" s="1"/>
  <c r="U109" i="3"/>
  <c r="U107" i="3"/>
  <c r="I78" i="7"/>
  <c r="AA80" i="7"/>
  <c r="AA78" i="7"/>
  <c r="H21" i="7"/>
  <c r="Z18" i="7"/>
  <c r="Z51" i="7"/>
  <c r="Z52" i="7" s="1"/>
  <c r="BA52" i="7" s="1"/>
  <c r="BA104" i="7" s="1"/>
  <c r="BB36" i="3"/>
  <c r="BB88" i="3" s="1"/>
  <c r="AA89" i="3" s="1"/>
  <c r="Y89" i="7"/>
  <c r="Y87" i="7"/>
  <c r="W96" i="3"/>
  <c r="AF81" i="3"/>
  <c r="AF112" i="3" s="1"/>
  <c r="AI81" i="3"/>
  <c r="AI112" i="3" s="1"/>
  <c r="AI100" i="3"/>
  <c r="D105" i="3"/>
  <c r="D103" i="3"/>
  <c r="O109" i="3"/>
  <c r="O107" i="3"/>
  <c r="AJ100" i="3"/>
  <c r="AJ81" i="3"/>
  <c r="AJ112" i="3" s="1"/>
  <c r="AZ56" i="3"/>
  <c r="AZ108" i="3" s="1"/>
  <c r="AJ20" i="3"/>
  <c r="AH79" i="3"/>
  <c r="AH92" i="3" s="1"/>
  <c r="P82" i="3"/>
  <c r="P108" i="3" s="1"/>
  <c r="X95" i="7"/>
  <c r="X97" i="7"/>
  <c r="U82" i="7"/>
  <c r="U108" i="7" s="1"/>
  <c r="L82" i="7"/>
  <c r="L104" i="7" s="1"/>
  <c r="AC97" i="3"/>
  <c r="AF91" i="3"/>
  <c r="F105" i="7"/>
  <c r="AF81" i="7"/>
  <c r="AF112" i="7" s="1"/>
  <c r="AF100" i="7"/>
  <c r="AH99" i="7"/>
  <c r="AH101" i="7"/>
  <c r="AC51" i="7"/>
  <c r="AC52" i="7" s="1"/>
  <c r="BD52" i="7" s="1"/>
  <c r="BD104" i="7" s="1"/>
  <c r="K21" i="7"/>
  <c r="AC18" i="7"/>
  <c r="BB60" i="7"/>
  <c r="BB112" i="7" s="1"/>
  <c r="AX40" i="7"/>
  <c r="AX92" i="7" s="1"/>
  <c r="M109" i="3"/>
  <c r="M107" i="3"/>
  <c r="W97" i="7"/>
  <c r="W95" i="7"/>
  <c r="BE40" i="3"/>
  <c r="BE92" i="3" s="1"/>
  <c r="H78" i="7"/>
  <c r="Z80" i="7"/>
  <c r="Z96" i="7" s="1"/>
  <c r="Z78" i="7"/>
  <c r="BB40" i="3"/>
  <c r="BB92" i="3" s="1"/>
  <c r="AE81" i="3"/>
  <c r="AE112" i="3" s="1"/>
  <c r="AE100" i="3"/>
  <c r="W79" i="3"/>
  <c r="W88" i="3" s="1"/>
  <c r="Q82" i="3"/>
  <c r="Q108" i="3" s="1"/>
  <c r="L103" i="3"/>
  <c r="L105" i="3"/>
  <c r="V79" i="3"/>
  <c r="V88" i="3" s="1"/>
  <c r="Y97" i="7"/>
  <c r="Y95" i="7"/>
  <c r="AL18" i="3"/>
  <c r="AL55" i="3"/>
  <c r="AL56" i="3" s="1"/>
  <c r="BD56" i="3" s="1"/>
  <c r="BD108" i="3" s="1"/>
  <c r="AG100" i="3"/>
  <c r="AG81" i="3"/>
  <c r="AG112" i="3" s="1"/>
  <c r="Z95" i="3"/>
  <c r="Z97" i="3"/>
  <c r="AI93" i="7"/>
  <c r="AI91" i="7"/>
  <c r="AH100" i="3"/>
  <c r="AH81" i="3"/>
  <c r="AH112" i="3" s="1"/>
  <c r="AM81" i="7"/>
  <c r="AM112" i="7" s="1"/>
  <c r="AM100" i="7"/>
  <c r="AD97" i="7"/>
  <c r="AD95" i="7"/>
  <c r="AJ101" i="7"/>
  <c r="I103" i="3" l="1"/>
  <c r="I105" i="3"/>
  <c r="AA87" i="8"/>
  <c r="AA89" i="8"/>
  <c r="I82" i="7"/>
  <c r="I104" i="7" s="1"/>
  <c r="I103" i="7" s="1"/>
  <c r="T82" i="3"/>
  <c r="T108" i="3" s="1"/>
  <c r="AJ113" i="8"/>
  <c r="AS113" i="8" s="1"/>
  <c r="AJ111" i="8"/>
  <c r="AS111" i="8" s="1"/>
  <c r="AJ99" i="8"/>
  <c r="AJ101" i="8"/>
  <c r="AL113" i="8"/>
  <c r="AU113" i="8" s="1"/>
  <c r="AL111" i="8"/>
  <c r="AU111" i="8" s="1"/>
  <c r="AD79" i="3"/>
  <c r="AD88" i="3" s="1"/>
  <c r="M107" i="7"/>
  <c r="AC79" i="3"/>
  <c r="AC88" i="3" s="1"/>
  <c r="R109" i="8"/>
  <c r="R107" i="8"/>
  <c r="K105" i="3"/>
  <c r="K103" i="3"/>
  <c r="AI113" i="8"/>
  <c r="AR113" i="8" s="1"/>
  <c r="AI111" i="8"/>
  <c r="AR111" i="8" s="1"/>
  <c r="AE93" i="7"/>
  <c r="Z97" i="8"/>
  <c r="Z95" i="8"/>
  <c r="K105" i="8"/>
  <c r="K103" i="8"/>
  <c r="K82" i="7"/>
  <c r="K104" i="7" s="1"/>
  <c r="K105" i="7" s="1"/>
  <c r="H82" i="7"/>
  <c r="H104" i="7" s="1"/>
  <c r="AM91" i="7"/>
  <c r="AH111" i="7"/>
  <c r="AQ111" i="7" s="1"/>
  <c r="AE113" i="7"/>
  <c r="AN113" i="7" s="1"/>
  <c r="AE111" i="7"/>
  <c r="AN111" i="7" s="1"/>
  <c r="AF93" i="3"/>
  <c r="Y97" i="3"/>
  <c r="AA97" i="3"/>
  <c r="AM81" i="3"/>
  <c r="AM112" i="3" s="1"/>
  <c r="T107" i="7"/>
  <c r="AF99" i="3"/>
  <c r="H105" i="8"/>
  <c r="H103" i="8"/>
  <c r="AE101" i="7"/>
  <c r="AA87" i="3"/>
  <c r="R109" i="3"/>
  <c r="R107" i="3"/>
  <c r="AG101" i="3"/>
  <c r="AG99" i="3"/>
  <c r="Q107" i="3"/>
  <c r="Q109" i="3"/>
  <c r="AM91" i="3"/>
  <c r="AM93" i="3"/>
  <c r="U107" i="7"/>
  <c r="U109" i="7"/>
  <c r="AH93" i="3"/>
  <c r="AH91" i="3"/>
  <c r="AJ99" i="3"/>
  <c r="AJ101" i="3"/>
  <c r="W95" i="3"/>
  <c r="W97" i="3"/>
  <c r="AA96" i="7"/>
  <c r="AJ81" i="7"/>
  <c r="AJ112" i="7" s="1"/>
  <c r="AJ91" i="7"/>
  <c r="AJ93" i="7"/>
  <c r="Q107" i="7"/>
  <c r="Q109" i="7"/>
  <c r="AI99" i="7"/>
  <c r="AI101" i="7"/>
  <c r="AL100" i="3"/>
  <c r="AL81" i="3"/>
  <c r="AL112" i="3" s="1"/>
  <c r="AG113" i="3"/>
  <c r="AP113" i="3" s="1"/>
  <c r="AG111" i="3"/>
  <c r="AP111" i="3" s="1"/>
  <c r="AM101" i="7"/>
  <c r="AM99" i="7"/>
  <c r="AH113" i="3"/>
  <c r="AQ113" i="3" s="1"/>
  <c r="AH111" i="3"/>
  <c r="AQ111" i="3" s="1"/>
  <c r="V89" i="3"/>
  <c r="V87" i="3"/>
  <c r="W87" i="3"/>
  <c r="W89" i="3"/>
  <c r="Z79" i="7"/>
  <c r="Z88" i="7" s="1"/>
  <c r="AF91" i="7"/>
  <c r="AF93" i="7"/>
  <c r="AF101" i="7"/>
  <c r="AF99" i="7"/>
  <c r="AI99" i="3"/>
  <c r="AI101" i="3"/>
  <c r="AC79" i="7"/>
  <c r="AC88" i="7" s="1"/>
  <c r="X97" i="3"/>
  <c r="X95" i="3"/>
  <c r="N107" i="3"/>
  <c r="T107" i="3"/>
  <c r="T109" i="3"/>
  <c r="W87" i="7"/>
  <c r="W89" i="7"/>
  <c r="AM113" i="7"/>
  <c r="AV113" i="7" s="1"/>
  <c r="AM111" i="7"/>
  <c r="AV111" i="7" s="1"/>
  <c r="AH101" i="3"/>
  <c r="AH99" i="3"/>
  <c r="AE101" i="3"/>
  <c r="AE99" i="3"/>
  <c r="Z95" i="7"/>
  <c r="Z97" i="7"/>
  <c r="AF111" i="7"/>
  <c r="AO111" i="7" s="1"/>
  <c r="AF113" i="7"/>
  <c r="AO113" i="7" s="1"/>
  <c r="AI113" i="3"/>
  <c r="AR113" i="3" s="1"/>
  <c r="AI111" i="3"/>
  <c r="AR111" i="3" s="1"/>
  <c r="K103" i="7"/>
  <c r="AJ91" i="3"/>
  <c r="AJ93" i="3"/>
  <c r="AG93" i="3"/>
  <c r="AG91" i="3"/>
  <c r="G105" i="7"/>
  <c r="G103" i="7"/>
  <c r="Z89" i="3"/>
  <c r="AE113" i="3"/>
  <c r="AN113" i="3" s="1"/>
  <c r="AE111" i="3"/>
  <c r="AN111" i="3" s="1"/>
  <c r="H105" i="7"/>
  <c r="H103" i="7"/>
  <c r="L103" i="7"/>
  <c r="L105" i="7"/>
  <c r="P109" i="3"/>
  <c r="P107" i="3"/>
  <c r="AJ113" i="3"/>
  <c r="AS113" i="3" s="1"/>
  <c r="AJ111" i="3"/>
  <c r="AS111" i="3" s="1"/>
  <c r="AF111" i="3"/>
  <c r="AO111" i="3" s="1"/>
  <c r="AF113" i="3"/>
  <c r="AO113" i="3" s="1"/>
  <c r="AA79" i="7"/>
  <c r="AA88" i="7" s="1"/>
  <c r="AC96" i="7"/>
  <c r="AL81" i="7"/>
  <c r="AL112" i="7" s="1"/>
  <c r="G105" i="3"/>
  <c r="G103" i="3"/>
  <c r="AI81" i="7"/>
  <c r="AI112" i="7" s="1"/>
  <c r="H103" i="3"/>
  <c r="H105" i="3"/>
  <c r="AL93" i="3"/>
  <c r="AL91" i="3"/>
  <c r="AM113" i="3" l="1"/>
  <c r="AV113" i="3" s="1"/>
  <c r="AM111" i="3"/>
  <c r="AV111" i="3" s="1"/>
  <c r="AC89" i="3"/>
  <c r="AC87" i="3"/>
  <c r="I105" i="7"/>
  <c r="AD87" i="3"/>
  <c r="AD89" i="3"/>
  <c r="AI111" i="7"/>
  <c r="AR111" i="7" s="1"/>
  <c r="AI113" i="7"/>
  <c r="AR113" i="7" s="1"/>
  <c r="AC95" i="7"/>
  <c r="AC97" i="7"/>
  <c r="AA87" i="7"/>
  <c r="AA89" i="7"/>
  <c r="AC89" i="7"/>
  <c r="AC87" i="7"/>
  <c r="AL113" i="3"/>
  <c r="AU113" i="3" s="1"/>
  <c r="AL111" i="3"/>
  <c r="AU111" i="3" s="1"/>
  <c r="AJ111" i="7"/>
  <c r="AS111" i="7" s="1"/>
  <c r="AJ113" i="7"/>
  <c r="AS113" i="7" s="1"/>
  <c r="AL111" i="7"/>
  <c r="AU111" i="7" s="1"/>
  <c r="AL113" i="7"/>
  <c r="AU113" i="7" s="1"/>
  <c r="Z87" i="7"/>
  <c r="Z89" i="7"/>
  <c r="AL99" i="3"/>
  <c r="AL101" i="3"/>
  <c r="AA95" i="7"/>
  <c r="AA9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14A67093-5AE5-45BC-8B40-1EC2104B130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C14EAFE-A6B4-4ADB-8127-31AB6D4204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B1ACECAD-6DD8-4584-8F4E-8099D37FE96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<sst xmlns="http://schemas.openxmlformats.org/spreadsheetml/2006/main" count="1274" uniqueCount="144">
  <si>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</si>
  <si>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</si>
  <si>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</si>
  <si>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</si>
  <si>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</si>
  <si>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</si>
  <si>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</si>
  <si>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</si>
  <si>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</si>
  <si>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</si>
  <si>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</si>
  <si>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</si>
  <si>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</si>
  <si>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</si>
  <si>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</si>
  <si>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</si>
  <si>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</si>
  <si>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</si>
  <si>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</si>
  <si>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</si>
  <si>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</si>
  <si>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</si>
  <si>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</si>
  <si>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</si>
  <si>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</si>
  <si>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</si>
  <si>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</si>
  <si>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</si>
  <si>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</si>
  <si>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</si>
  <si>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</si>
  <si>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</si>
  <si>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</si>
  <si>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</si>
  <si>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</si>
  <si>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</si>
  <si>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</si>
  <si>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</si>
  <si>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</si>
  <si>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</si>
  <si>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</si>
  <si>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</si>
  <si>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</si>
  <si>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</si>
  <si>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</si>
  <si>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</si>
  <si>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</si>
  <si>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</si>
  <si>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</si>
  <si>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</si>
  <si>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</si>
  <si>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</si>
  <si>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</si>
  <si>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</si>
  <si>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</si>
  <si>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</si>
  <si>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</si>
  <si>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</si>
  <si>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</si>
  <si>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</si>
  <si>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</si>
  <si>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</si>
  <si>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</si>
  <si>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</si>
  <si>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</si>
  <si>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</si>
  <si>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</si>
  <si>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</si>
  <si>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</si>
  <si>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</si>
  <si>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</si>
  <si>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</si>
  <si>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</si>
  <si>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</si>
  <si>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Ref: TS 38.133 clause A.4.7.1.2</t>
  </si>
  <si>
    <t>UE absolute SS-RSRP reporting accuracy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</si>
  <si>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</si>
  <si>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</si>
  <si>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</si>
  <si>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</si>
  <si>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</si>
  <si>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</si>
  <si>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</si>
  <si>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</si>
  <si>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</si>
  <si>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</si>
  <si>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</si>
  <si>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From TS 38.133 Table A.4.7.1.2.2-1</t>
  </si>
  <si>
    <t>Test 1 AWGN on frequency 1 reduced by an amount sufficient to meet total Io on Freq1 &lt; -50 dBm / CHBW</t>
  </si>
  <si>
    <t>4.7.1.2.2</t>
  </si>
  <si>
    <t>6.7.1.2.2</t>
  </si>
  <si>
    <t>Reported (Cell 2 SS-RSRP - Cell 1  SS-RSRP) sens factor</t>
  </si>
  <si>
    <t>Reported (Cell 2 SS-RSRP - Cell 1  SS-RSRP) effect</t>
  </si>
  <si>
    <t>Reported (Cell 2 - Cell 1) SS-RSRP nominal</t>
  </si>
  <si>
    <t>Reported (Cell 2 - Cell 1) SS-RSRP minimum</t>
  </si>
  <si>
    <t>Reported (Cell 2 - Cell 1) SS-RSRP maximum</t>
  </si>
  <si>
    <t>(Cell 2 - Cell 1) SS-RSRP, nominal</t>
  </si>
  <si>
    <t>SS-RSRP values are for normal conditions, extreme conditions allow 1.5 dB wider at each end</t>
  </si>
  <si>
    <t>38.133 Table 10.1.4.1.2-1</t>
  </si>
  <si>
    <t>Template is for 2 NR cells, inter-frequency, subtests 1, 2.</t>
  </si>
  <si>
    <t>38.133 Tables 10.1.4.1.1-1 and B.2.3-1</t>
  </si>
  <si>
    <t>38.133 Table B.2.3-1, NR_FDD_FR1_H</t>
  </si>
  <si>
    <t>Test 2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</si>
  <si>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</si>
  <si>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</si>
  <si>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</si>
  <si>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</si>
  <si>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</si>
  <si>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</si>
  <si>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</si>
  <si>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</si>
  <si>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</si>
  <si>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</si>
  <si>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</si>
  <si>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</si>
  <si>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</si>
  <si>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</si>
  <si>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</si>
  <si>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</si>
  <si>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10.1.4.1.2-1, selected according to SSB Es/Iot</t>
  </si>
  <si>
    <t>SSB Es/Iot to be within range</t>
  </si>
  <si>
    <t>For SSB_RP level range check</t>
  </si>
  <si>
    <t>SSB_RP power to be within range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</si>
  <si>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</si>
  <si>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</si>
  <si>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</si>
  <si>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</si>
  <si>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</si>
  <si>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(Cell 2 - Cell 1) 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</si>
  <si>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</si>
  <si>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</si>
  <si>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</si>
  <si>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</si>
  <si>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</si>
  <si>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</si>
  <si>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15kHz</t>
  </si>
  <si>
    <t>38.133 Table B.2.3-1, NR_FDD_FR1_H, SCS</t>
  </si>
  <si>
    <t>No offsets are needed</t>
  </si>
  <si>
    <t>F</t>
  </si>
  <si>
    <t>Ref: TS 38.133 clause A.16.7.1.4.1</t>
  </si>
  <si>
    <t>From TS 38.133 Table A.16.7.1.4.1-1</t>
  </si>
  <si>
    <t>v17.14.0</t>
  </si>
  <si>
    <t>v18.3.0</t>
  </si>
  <si>
    <t>16.7.1.4.2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</si>
</sst>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1" fontId="1" fillId="7" borderId="0" xfId="0" applyNumberFormat="1" applyFont="1" applyFill="1" applyAlignment="1">
      <alignment horizontal="center"/>
    </xf>
    <xf numFmtId="0" fontId="8" fillId="0" borderId="6" xfId="0" applyFont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9" sqref="C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40</v>
      </c>
    </row>
    <row r="3" spans="1:8">
      <c r="A3" s="32" t="s">
        <v>43</v>
      </c>
      <c r="B3" t="s">
        <v>99</v>
      </c>
    </row>
    <row r="4" spans="1:8">
      <c r="A4" s="32"/>
      <c r="B4" t="s">
        <v>73</v>
      </c>
      <c r="F4"/>
      <c r="H4"/>
    </row>
    <row r="5" spans="1:8">
      <c r="A5" s="32"/>
      <c r="F5"/>
      <c r="H5"/>
    </row>
    <row r="6" spans="1:8">
      <c r="C6" s="32" t="s">
        <v>28</v>
      </c>
      <c r="D6" s="171">
        <v>38133</v>
      </c>
      <c r="E6" s="171">
        <v>38533</v>
      </c>
      <c r="F6" s="32" t="s">
        <v>29</v>
      </c>
      <c r="H6"/>
    </row>
    <row r="7" spans="1:8">
      <c r="A7" s="32" t="s">
        <v>27</v>
      </c>
      <c r="B7" t="s">
        <v>53</v>
      </c>
      <c r="C7" t="s">
        <v>89</v>
      </c>
      <c r="D7" s="5" t="s">
        <v>68</v>
      </c>
      <c r="E7" s="5" t="s">
        <v>68</v>
      </c>
      <c r="F7" t="s">
        <v>54</v>
      </c>
      <c r="H7"/>
    </row>
    <row r="8" spans="1:8">
      <c r="C8" t="s">
        <v>90</v>
      </c>
      <c r="D8" s="5" t="s">
        <v>68</v>
      </c>
      <c r="E8" s="5" t="s">
        <v>68</v>
      </c>
      <c r="F8" t="s">
        <v>54</v>
      </c>
      <c r="H8"/>
    </row>
    <row r="9" spans="1:8">
      <c r="C9" t="s">
        <v>143</v>
      </c>
      <c r="D9" s="5" t="s">
        <v>141</v>
      </c>
      <c r="E9" s="5" t="s">
        <v>142</v>
      </c>
      <c r="F9" t="s">
        <v>54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124"/>
  <sheetViews>
    <sheetView topLeftCell="T61" zoomScale="80" zoomScaleNormal="80" workbookViewId="0">
      <selection activeCell="BF103" sqref="BF103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/>
    <row r="2" spans="1:59">
      <c r="A2" s="1" t="s">
        <v>17</v>
      </c>
      <c r="B2" s="35"/>
      <c r="C2" s="184" t="s">
        <v>59</v>
      </c>
      <c r="D2" s="219" t="s">
        <v>103</v>
      </c>
      <c r="E2" s="228"/>
      <c r="F2" s="228"/>
      <c r="G2" s="228"/>
      <c r="H2" s="228"/>
      <c r="I2" s="228"/>
      <c r="J2" s="228"/>
      <c r="K2" s="228"/>
      <c r="L2" s="229"/>
      <c r="M2" s="219" t="s">
        <v>104</v>
      </c>
      <c r="N2" s="228"/>
      <c r="O2" s="228"/>
      <c r="P2" s="228"/>
      <c r="Q2" s="228"/>
      <c r="R2" s="228"/>
      <c r="S2" s="228"/>
      <c r="T2" s="228"/>
      <c r="U2" s="229"/>
      <c r="V2" s="219" t="s">
        <v>105</v>
      </c>
      <c r="W2" s="228"/>
      <c r="X2" s="228"/>
      <c r="Y2" s="228"/>
      <c r="Z2" s="228"/>
      <c r="AA2" s="228"/>
      <c r="AB2" s="228"/>
      <c r="AC2" s="228"/>
      <c r="AD2" s="229"/>
      <c r="AE2" s="219" t="s">
        <v>106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31</v>
      </c>
      <c r="E3" s="222" t="s">
        <v>32</v>
      </c>
      <c r="F3" s="222"/>
      <c r="G3" s="226"/>
      <c r="H3" s="226"/>
      <c r="I3" s="226"/>
      <c r="J3" s="226"/>
      <c r="K3" s="226"/>
      <c r="L3" s="227"/>
      <c r="M3" s="36" t="s">
        <v>31</v>
      </c>
      <c r="N3" s="222" t="s">
        <v>32</v>
      </c>
      <c r="O3" s="222"/>
      <c r="P3" s="226"/>
      <c r="Q3" s="226"/>
      <c r="R3" s="226"/>
      <c r="S3" s="226"/>
      <c r="T3" s="226"/>
      <c r="U3" s="227"/>
      <c r="V3" s="36" t="s">
        <v>31</v>
      </c>
      <c r="W3" s="222" t="s">
        <v>32</v>
      </c>
      <c r="X3" s="222"/>
      <c r="Y3" s="226"/>
      <c r="Z3" s="226"/>
      <c r="AA3" s="226"/>
      <c r="AB3" s="226"/>
      <c r="AC3" s="226"/>
      <c r="AD3" s="227"/>
      <c r="AE3" s="36" t="s">
        <v>31</v>
      </c>
      <c r="AF3" s="222" t="s">
        <v>32</v>
      </c>
      <c r="AG3" s="222"/>
      <c r="AH3" s="226"/>
      <c r="AI3" s="226"/>
      <c r="AJ3" s="226"/>
      <c r="AK3" s="226"/>
      <c r="AL3" s="226"/>
      <c r="AM3" s="22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/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/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/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/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66</v>
      </c>
    </row>
    <row r="5" spans="1:59" ht="12.75" customHeight="1">
      <c r="A5" s="4" t="s">
        <v>55</v>
      </c>
      <c r="B5" s="39" t="s">
        <v>56</v>
      </c>
      <c r="C5" s="5"/>
      <c r="D5" s="210">
        <v>15</v>
      </c>
      <c r="E5" s="211">
        <f t="shared" ref="E5:AM6" si="0">$D5</f>
        <v>15</v>
      </c>
      <c r="F5" s="211">
        <f t="shared" si="0"/>
        <v>15</v>
      </c>
      <c r="G5" s="211">
        <f t="shared" si="0"/>
        <v>15</v>
      </c>
      <c r="H5" s="211">
        <f t="shared" si="0"/>
        <v>15</v>
      </c>
      <c r="I5" s="211">
        <f t="shared" si="0"/>
        <v>15</v>
      </c>
      <c r="J5" s="211"/>
      <c r="K5" s="211">
        <f t="shared" si="0"/>
        <v>15</v>
      </c>
      <c r="L5" s="211">
        <f t="shared" si="0"/>
        <v>15</v>
      </c>
      <c r="M5" s="210">
        <v>15</v>
      </c>
      <c r="N5" s="211">
        <f t="shared" si="0"/>
        <v>15</v>
      </c>
      <c r="O5" s="211">
        <f t="shared" si="0"/>
        <v>15</v>
      </c>
      <c r="P5" s="211">
        <f t="shared" si="0"/>
        <v>15</v>
      </c>
      <c r="Q5" s="211">
        <f t="shared" si="0"/>
        <v>15</v>
      </c>
      <c r="R5" s="211">
        <f t="shared" si="0"/>
        <v>15</v>
      </c>
      <c r="S5" s="211"/>
      <c r="T5" s="211">
        <f t="shared" si="0"/>
        <v>15</v>
      </c>
      <c r="U5" s="211">
        <f t="shared" si="0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177"/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177">
        <f t="shared" si="0"/>
        <v>15</v>
      </c>
      <c r="AG5" s="177">
        <f t="shared" si="0"/>
        <v>15</v>
      </c>
      <c r="AH5" s="177">
        <f t="shared" si="0"/>
        <v>15</v>
      </c>
      <c r="AI5" s="177">
        <f t="shared" si="0"/>
        <v>15</v>
      </c>
      <c r="AJ5" s="177">
        <f t="shared" si="0"/>
        <v>15</v>
      </c>
      <c r="AK5" s="177"/>
      <c r="AL5" s="177">
        <f t="shared" si="0"/>
        <v>15</v>
      </c>
      <c r="AM5" s="177">
        <f t="shared" si="0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87</v>
      </c>
    </row>
    <row r="6" spans="1:59" ht="12.75" customHeight="1">
      <c r="A6" s="4" t="s">
        <v>57</v>
      </c>
      <c r="B6" s="39" t="s">
        <v>58</v>
      </c>
      <c r="C6" s="5"/>
      <c r="D6" s="210">
        <v>10</v>
      </c>
      <c r="E6" s="211">
        <f t="shared" ref="E6:AA7" si="1">$D6</f>
        <v>10</v>
      </c>
      <c r="F6" s="211">
        <f t="shared" si="1"/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/>
      <c r="K6" s="211">
        <f t="shared" si="1"/>
        <v>10</v>
      </c>
      <c r="L6" s="211">
        <f t="shared" si="1"/>
        <v>10</v>
      </c>
      <c r="M6" s="210">
        <v>10</v>
      </c>
      <c r="N6" s="211">
        <f t="shared" si="1"/>
        <v>10</v>
      </c>
      <c r="O6" s="211">
        <f t="shared" si="1"/>
        <v>10</v>
      </c>
      <c r="P6" s="211">
        <f t="shared" si="1"/>
        <v>10</v>
      </c>
      <c r="Q6" s="211">
        <f t="shared" si="1"/>
        <v>10</v>
      </c>
      <c r="R6" s="211">
        <f t="shared" si="1"/>
        <v>10</v>
      </c>
      <c r="S6" s="211"/>
      <c r="T6" s="211">
        <f t="shared" si="1"/>
        <v>10</v>
      </c>
      <c r="U6" s="211">
        <f t="shared" si="1"/>
        <v>10</v>
      </c>
      <c r="V6" s="176">
        <f t="shared" si="0"/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177"/>
      <c r="AC6" s="177">
        <f t="shared" si="0"/>
        <v>10</v>
      </c>
      <c r="AD6" s="177">
        <f t="shared" si="0"/>
        <v>10</v>
      </c>
      <c r="AE6" s="176">
        <f t="shared" si="0"/>
        <v>10</v>
      </c>
      <c r="AF6" s="177">
        <f t="shared" si="0"/>
        <v>10</v>
      </c>
      <c r="AG6" s="177">
        <f t="shared" si="0"/>
        <v>10</v>
      </c>
      <c r="AH6" s="177">
        <f t="shared" si="0"/>
        <v>10</v>
      </c>
      <c r="AI6" s="177">
        <f t="shared" si="0"/>
        <v>10</v>
      </c>
      <c r="AJ6" s="177">
        <f t="shared" si="0"/>
        <v>10</v>
      </c>
      <c r="AK6" s="177"/>
      <c r="AL6" s="177">
        <f t="shared" si="0"/>
        <v>10</v>
      </c>
      <c r="AM6" s="177">
        <f t="shared" si="0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87</v>
      </c>
    </row>
    <row r="7" spans="1:59" ht="12.75" customHeight="1">
      <c r="A7" s="4" t="s">
        <v>70</v>
      </c>
      <c r="B7" s="39"/>
      <c r="C7" s="5"/>
      <c r="D7" s="210">
        <v>52</v>
      </c>
      <c r="E7" s="211">
        <f t="shared" si="1"/>
        <v>52</v>
      </c>
      <c r="F7" s="211">
        <f t="shared" si="1"/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/>
      <c r="K7" s="211">
        <f t="shared" si="1"/>
        <v>52</v>
      </c>
      <c r="L7" s="211">
        <f t="shared" si="1"/>
        <v>52</v>
      </c>
      <c r="M7" s="210">
        <v>52</v>
      </c>
      <c r="N7" s="211">
        <f t="shared" si="1"/>
        <v>52</v>
      </c>
      <c r="O7" s="211">
        <f t="shared" si="1"/>
        <v>52</v>
      </c>
      <c r="P7" s="211">
        <f t="shared" si="1"/>
        <v>52</v>
      </c>
      <c r="Q7" s="211">
        <f t="shared" si="1"/>
        <v>52</v>
      </c>
      <c r="R7" s="211">
        <f t="shared" si="1"/>
        <v>52</v>
      </c>
      <c r="S7" s="211"/>
      <c r="T7" s="211">
        <f t="shared" si="1"/>
        <v>52</v>
      </c>
      <c r="U7" s="211">
        <f t="shared" si="1"/>
        <v>52</v>
      </c>
      <c r="V7" s="176">
        <f t="shared" si="1"/>
        <v>52</v>
      </c>
      <c r="W7" s="177">
        <f t="shared" si="1"/>
        <v>52</v>
      </c>
      <c r="X7" s="177">
        <f t="shared" si="1"/>
        <v>52</v>
      </c>
      <c r="Y7" s="177">
        <f t="shared" si="1"/>
        <v>52</v>
      </c>
      <c r="Z7" s="177">
        <f t="shared" si="1"/>
        <v>52</v>
      </c>
      <c r="AA7" s="177">
        <f t="shared" si="1"/>
        <v>52</v>
      </c>
      <c r="AB7" s="177"/>
      <c r="AC7" s="177">
        <f t="shared" ref="AC7:AM7" si="2">$D7</f>
        <v>52</v>
      </c>
      <c r="AD7" s="177">
        <f t="shared" si="2"/>
        <v>52</v>
      </c>
      <c r="AE7" s="176">
        <f t="shared" si="2"/>
        <v>52</v>
      </c>
      <c r="AF7" s="177">
        <f t="shared" si="2"/>
        <v>52</v>
      </c>
      <c r="AG7" s="177">
        <f t="shared" si="2"/>
        <v>52</v>
      </c>
      <c r="AH7" s="177">
        <f t="shared" si="2"/>
        <v>52</v>
      </c>
      <c r="AI7" s="177">
        <f t="shared" si="2"/>
        <v>52</v>
      </c>
      <c r="AJ7" s="177">
        <f t="shared" si="2"/>
        <v>52</v>
      </c>
      <c r="AK7" s="177"/>
      <c r="AL7" s="177">
        <f t="shared" si="2"/>
        <v>52</v>
      </c>
      <c r="AM7" s="177">
        <f t="shared" si="2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71</v>
      </c>
    </row>
    <row r="8" spans="1:59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3">$E$9+G8</f>
        <v>-106</v>
      </c>
      <c r="H9" s="173">
        <f t="shared" si="3"/>
        <v>-105.5</v>
      </c>
      <c r="I9" s="173">
        <f t="shared" si="3"/>
        <v>-105</v>
      </c>
      <c r="J9" s="173"/>
      <c r="K9" s="173">
        <f t="shared" si="3"/>
        <v>-104</v>
      </c>
      <c r="L9" s="173">
        <f t="shared" si="3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4">$N$9+P8</f>
        <v>-114</v>
      </c>
      <c r="Q9" s="173">
        <f t="shared" si="4"/>
        <v>-113.5</v>
      </c>
      <c r="R9" s="173">
        <f t="shared" si="4"/>
        <v>-113</v>
      </c>
      <c r="S9" s="173"/>
      <c r="T9" s="173">
        <f t="shared" si="4"/>
        <v>-112</v>
      </c>
      <c r="U9" s="173">
        <f t="shared" si="4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87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87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>
      <c r="A15" s="1" t="s">
        <v>15</v>
      </c>
      <c r="B15" s="53"/>
      <c r="C15" s="10"/>
      <c r="D15" s="219" t="s">
        <v>103</v>
      </c>
      <c r="E15" s="228"/>
      <c r="F15" s="228"/>
      <c r="G15" s="228"/>
      <c r="H15" s="228"/>
      <c r="I15" s="228"/>
      <c r="J15" s="228"/>
      <c r="K15" s="228"/>
      <c r="L15" s="229"/>
      <c r="M15" s="219" t="s">
        <v>104</v>
      </c>
      <c r="N15" s="228"/>
      <c r="O15" s="228"/>
      <c r="P15" s="228"/>
      <c r="Q15" s="228"/>
      <c r="R15" s="228"/>
      <c r="S15" s="228"/>
      <c r="T15" s="228"/>
      <c r="U15" s="229"/>
      <c r="V15" s="219" t="s">
        <v>105</v>
      </c>
      <c r="W15" s="228"/>
      <c r="X15" s="228"/>
      <c r="Y15" s="228"/>
      <c r="Z15" s="228"/>
      <c r="AA15" s="228"/>
      <c r="AB15" s="228"/>
      <c r="AC15" s="228"/>
      <c r="AD15" s="229"/>
      <c r="AE15" s="219" t="s">
        <v>106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31</v>
      </c>
      <c r="E16" s="222" t="s">
        <v>32</v>
      </c>
      <c r="F16" s="222"/>
      <c r="G16" s="226"/>
      <c r="H16" s="226"/>
      <c r="I16" s="226"/>
      <c r="J16" s="226"/>
      <c r="K16" s="226"/>
      <c r="L16" s="227"/>
      <c r="M16" s="36" t="s">
        <v>31</v>
      </c>
      <c r="N16" s="222" t="s">
        <v>32</v>
      </c>
      <c r="O16" s="222"/>
      <c r="P16" s="226"/>
      <c r="Q16" s="226"/>
      <c r="R16" s="226"/>
      <c r="S16" s="226"/>
      <c r="T16" s="226"/>
      <c r="U16" s="227"/>
      <c r="V16" s="36" t="s">
        <v>31</v>
      </c>
      <c r="W16" s="222" t="s">
        <v>32</v>
      </c>
      <c r="X16" s="222"/>
      <c r="Y16" s="226"/>
      <c r="Z16" s="226"/>
      <c r="AA16" s="226"/>
      <c r="AB16" s="226"/>
      <c r="AC16" s="226"/>
      <c r="AD16" s="227"/>
      <c r="AE16" s="36" t="s">
        <v>31</v>
      </c>
      <c r="AF16" s="222" t="s">
        <v>32</v>
      </c>
      <c r="AG16" s="222"/>
      <c r="AH16" s="226"/>
      <c r="AI16" s="226"/>
      <c r="AJ16" s="226"/>
      <c r="AK16" s="226"/>
      <c r="AL16" s="226"/>
      <c r="AM16" s="22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6</v>
      </c>
      <c r="B17" s="39" t="s">
        <v>63</v>
      </c>
      <c r="C17" s="5"/>
      <c r="D17" s="47">
        <f t="shared" ref="D17:I17" si="5">(10^12)*(10^-3)*10^(D9/10)*D5/15</f>
        <v>0.34276778654644968</v>
      </c>
      <c r="E17" s="7">
        <f t="shared" si="5"/>
        <v>1.9952623149688781E-2</v>
      </c>
      <c r="F17" s="7">
        <f t="shared" si="5"/>
        <v>2.2387211385683288E-2</v>
      </c>
      <c r="G17" s="7">
        <f t="shared" si="5"/>
        <v>2.511886431509576E-2</v>
      </c>
      <c r="H17" s="7">
        <f t="shared" si="5"/>
        <v>2.8183829312644473E-2</v>
      </c>
      <c r="I17" s="7">
        <f t="shared" si="5"/>
        <v>3.1622776601683708E-2</v>
      </c>
      <c r="J17" s="7"/>
      <c r="K17" s="7">
        <f t="shared" ref="K17:R17" si="6">(10^12)*(10^-3)*10^(K9/10)*K5/15</f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/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A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/>
      <c r="AC17" s="7">
        <f t="shared" ref="AC17:AJ17" si="8">(10^12)*(10^-3)*10^((K9+AC10)/10)*AC5/15</f>
        <v>0.79432823472428005</v>
      </c>
      <c r="AD17" s="44">
        <f t="shared" si="8"/>
        <v>0.89125093813374334</v>
      </c>
      <c r="AE17" s="47">
        <f t="shared" si="8"/>
        <v>3.427677865464501</v>
      </c>
      <c r="AF17" s="7">
        <f t="shared" si="8"/>
        <v>1.5848931924611065E-3</v>
      </c>
      <c r="AG17" s="7">
        <f t="shared" si="8"/>
        <v>1.7782794100389204E-3</v>
      </c>
      <c r="AH17" s="7">
        <f t="shared" si="8"/>
        <v>1.9952623149688759E-3</v>
      </c>
      <c r="AI17" s="7">
        <f t="shared" si="8"/>
        <v>2.2387211385683343E-3</v>
      </c>
      <c r="AJ17" s="7">
        <f t="shared" si="8"/>
        <v>2.5118864315095729E-3</v>
      </c>
      <c r="AK17" s="7"/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/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/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9">10*LOG(W17/(E17))</f>
        <v>12.999999999999991</v>
      </c>
      <c r="X18" s="26">
        <f t="shared" si="9"/>
        <v>13.000000000000023</v>
      </c>
      <c r="Y18" s="26">
        <f t="shared" si="9"/>
        <v>12.999999999999991</v>
      </c>
      <c r="Z18" s="26">
        <f t="shared" si="9"/>
        <v>13.000000000000007</v>
      </c>
      <c r="AA18" s="26">
        <f t="shared" si="9"/>
        <v>13.000000000000007</v>
      </c>
      <c r="AB18" s="26"/>
      <c r="AC18" s="26">
        <f t="shared" si="9"/>
        <v>13.000000000000007</v>
      </c>
      <c r="AD18" s="45">
        <f t="shared" si="9"/>
        <v>12.999999999999991</v>
      </c>
      <c r="AE18" s="59">
        <f>10*LOG(AE17/(M17))</f>
        <v>10.000000000000004</v>
      </c>
      <c r="AF18" s="26">
        <f t="shared" ref="AF18:AM18" si="10">10*LOG(AF17/(N17))</f>
        <v>-3.0000000000000022</v>
      </c>
      <c r="AG18" s="26">
        <f t="shared" si="10"/>
        <v>-3.0000000000000022</v>
      </c>
      <c r="AH18" s="26">
        <f t="shared" si="10"/>
        <v>-2.9999999999999871</v>
      </c>
      <c r="AI18" s="26">
        <f t="shared" si="10"/>
        <v>-3.0000000000000031</v>
      </c>
      <c r="AJ18" s="26">
        <f t="shared" si="10"/>
        <v>-2.9999999999999876</v>
      </c>
      <c r="AK18" s="26"/>
      <c r="AL18" s="26">
        <f t="shared" si="10"/>
        <v>-3.0000000000000187</v>
      </c>
      <c r="AM18" s="45">
        <f t="shared" si="10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/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/>
      <c r="T19" s="5" t="s">
        <v>7</v>
      </c>
      <c r="U19" s="39" t="s">
        <v>7</v>
      </c>
      <c r="V19" s="59">
        <f t="shared" ref="V19:AA19" si="11">D9+V10+10*LOG(V5/15)</f>
        <v>-84.65</v>
      </c>
      <c r="W19" s="26">
        <f t="shared" si="11"/>
        <v>-94</v>
      </c>
      <c r="X19" s="26">
        <f t="shared" si="11"/>
        <v>-93.5</v>
      </c>
      <c r="Y19" s="26">
        <f t="shared" si="11"/>
        <v>-93</v>
      </c>
      <c r="Z19" s="26">
        <f t="shared" si="11"/>
        <v>-92.5</v>
      </c>
      <c r="AA19" s="26">
        <f t="shared" si="11"/>
        <v>-92</v>
      </c>
      <c r="AB19" s="26"/>
      <c r="AC19" s="26">
        <f t="shared" ref="AC19:AJ19" si="12">K9+AC10+10*LOG(AC5/15)</f>
        <v>-91</v>
      </c>
      <c r="AD19" s="45">
        <f t="shared" si="12"/>
        <v>-90.5</v>
      </c>
      <c r="AE19" s="59">
        <f t="shared" si="12"/>
        <v>-84.65</v>
      </c>
      <c r="AF19" s="26">
        <f t="shared" si="12"/>
        <v>-118</v>
      </c>
      <c r="AG19" s="26">
        <f t="shared" si="12"/>
        <v>-117.5</v>
      </c>
      <c r="AH19" s="26">
        <f t="shared" si="12"/>
        <v>-117</v>
      </c>
      <c r="AI19" s="26">
        <f t="shared" si="12"/>
        <v>-116.5</v>
      </c>
      <c r="AJ19" s="26">
        <f t="shared" si="12"/>
        <v>-116</v>
      </c>
      <c r="AK19" s="26"/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/>
      <c r="AC20" s="26" t="s">
        <v>7</v>
      </c>
      <c r="AD20" s="45" t="s">
        <v>7</v>
      </c>
      <c r="AE20" s="59">
        <f>AE19-V19</f>
        <v>0</v>
      </c>
      <c r="AF20" s="26">
        <f t="shared" ref="AF20:AM20" si="13">AF19-W19</f>
        <v>-24</v>
      </c>
      <c r="AG20" s="26">
        <f t="shared" si="13"/>
        <v>-24</v>
      </c>
      <c r="AH20" s="26">
        <f t="shared" si="13"/>
        <v>-24</v>
      </c>
      <c r="AI20" s="26">
        <f t="shared" si="13"/>
        <v>-24</v>
      </c>
      <c r="AJ20" s="26">
        <f t="shared" si="13"/>
        <v>-24</v>
      </c>
      <c r="AK20" s="26"/>
      <c r="AL20" s="26">
        <f t="shared" si="13"/>
        <v>-24</v>
      </c>
      <c r="AM20" s="45">
        <f t="shared" si="13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>
      <c r="A21" s="24" t="s">
        <v>34</v>
      </c>
      <c r="B21" s="48" t="s">
        <v>69</v>
      </c>
      <c r="C21" s="11"/>
      <c r="D21" s="42">
        <f>10*LOG((D17+V17)*10^-9)+10*LOG(D7*12)</f>
        <v>-56.284227251593506</v>
      </c>
      <c r="E21" s="13">
        <f t="shared" ref="E21:L21" si="14">10*LOG((E17+W17)*10^-9)+10*LOG(E7*12)</f>
        <v>-65.835770084033214</v>
      </c>
      <c r="F21" s="13">
        <f t="shared" si="14"/>
        <v>-65.335770084033214</v>
      </c>
      <c r="G21" s="13">
        <f t="shared" si="14"/>
        <v>-64.835770084033214</v>
      </c>
      <c r="H21" s="13">
        <f t="shared" si="14"/>
        <v>-64.335770084033214</v>
      </c>
      <c r="I21" s="13">
        <f t="shared" si="14"/>
        <v>-63.835770084033214</v>
      </c>
      <c r="J21" s="13"/>
      <c r="K21" s="13">
        <f t="shared" si="14"/>
        <v>-62.835770084033228</v>
      </c>
      <c r="L21" s="43">
        <f t="shared" si="14"/>
        <v>-62.335770084033214</v>
      </c>
      <c r="M21" s="42">
        <f>10*LOG((M17+AE17)*10^-9)+10*LOG(M7*12)</f>
        <v>-56.284227251593506</v>
      </c>
      <c r="N21" s="13">
        <f t="shared" ref="N21:U21" si="15">10*LOG((N17+AF17)*10^-9)+10*LOG(N7*12)</f>
        <v>-85.283805478810933</v>
      </c>
      <c r="O21" s="13">
        <f t="shared" si="15"/>
        <v>-84.783805478810919</v>
      </c>
      <c r="P21" s="13">
        <f t="shared" si="15"/>
        <v>-84.283805478810933</v>
      </c>
      <c r="Q21" s="13">
        <f t="shared" si="15"/>
        <v>-83.783805478810919</v>
      </c>
      <c r="R21" s="13">
        <f t="shared" si="15"/>
        <v>-83.283805478810933</v>
      </c>
      <c r="S21" s="13"/>
      <c r="T21" s="13">
        <f t="shared" si="15"/>
        <v>-82.283805478810919</v>
      </c>
      <c r="U21" s="43">
        <f t="shared" si="15"/>
        <v>-81.783805478810905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/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/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>
      <c r="A24" s="1" t="s">
        <v>16</v>
      </c>
      <c r="B24" s="78"/>
      <c r="C24" s="79"/>
      <c r="D24" s="219" t="s">
        <v>103</v>
      </c>
      <c r="E24" s="220"/>
      <c r="F24" s="220"/>
      <c r="G24" s="220"/>
      <c r="H24" s="220"/>
      <c r="I24" s="220"/>
      <c r="J24" s="220"/>
      <c r="K24" s="220"/>
      <c r="L24" s="221"/>
      <c r="M24" s="219" t="s">
        <v>104</v>
      </c>
      <c r="N24" s="220"/>
      <c r="O24" s="220"/>
      <c r="P24" s="220"/>
      <c r="Q24" s="220"/>
      <c r="R24" s="220"/>
      <c r="S24" s="220"/>
      <c r="T24" s="220"/>
      <c r="U24" s="221"/>
      <c r="V24" s="219" t="s">
        <v>105</v>
      </c>
      <c r="W24" s="220"/>
      <c r="X24" s="220"/>
      <c r="Y24" s="220"/>
      <c r="Z24" s="220"/>
      <c r="AA24" s="220"/>
      <c r="AB24" s="220"/>
      <c r="AC24" s="220"/>
      <c r="AD24" s="221"/>
      <c r="AE24" s="219" t="s">
        <v>106</v>
      </c>
      <c r="AF24" s="220"/>
      <c r="AG24" s="220"/>
      <c r="AH24" s="220"/>
      <c r="AI24" s="220"/>
      <c r="AJ24" s="220"/>
      <c r="AK24" s="220"/>
      <c r="AL24" s="220"/>
      <c r="AM24" s="221"/>
      <c r="AN24" s="219" t="s">
        <v>39</v>
      </c>
      <c r="AO24" s="220"/>
      <c r="AP24" s="220"/>
      <c r="AQ24" s="220"/>
      <c r="AR24" s="220"/>
      <c r="AS24" s="220"/>
      <c r="AT24" s="220"/>
      <c r="AU24" s="220"/>
      <c r="AV24" s="221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>
      <c r="A26" s="2" t="s">
        <v>36</v>
      </c>
      <c r="B26" s="107" t="s">
        <v>9</v>
      </c>
      <c r="C26" s="182"/>
      <c r="D26" s="178">
        <v>1.5</v>
      </c>
      <c r="E26" s="27">
        <f t="shared" ref="E26:L27" si="16">$D26</f>
        <v>1.5</v>
      </c>
      <c r="F26" s="27">
        <f t="shared" si="16"/>
        <v>1.5</v>
      </c>
      <c r="G26" s="27">
        <f t="shared" si="16"/>
        <v>1.5</v>
      </c>
      <c r="H26" s="27">
        <f t="shared" si="16"/>
        <v>1.5</v>
      </c>
      <c r="I26" s="27">
        <f t="shared" si="16"/>
        <v>1.5</v>
      </c>
      <c r="J26" s="27"/>
      <c r="K26" s="27">
        <f t="shared" si="16"/>
        <v>1.5</v>
      </c>
      <c r="L26" s="108">
        <f t="shared" si="16"/>
        <v>1.5</v>
      </c>
      <c r="M26" s="178">
        <v>1.5</v>
      </c>
      <c r="N26" s="27">
        <f>$M26</f>
        <v>1.5</v>
      </c>
      <c r="O26" s="27">
        <f t="shared" ref="O26:U27" si="17">$M26</f>
        <v>1.5</v>
      </c>
      <c r="P26" s="27">
        <f t="shared" si="17"/>
        <v>1.5</v>
      </c>
      <c r="Q26" s="27">
        <f t="shared" si="17"/>
        <v>1.5</v>
      </c>
      <c r="R26" s="27">
        <f t="shared" si="17"/>
        <v>1.5</v>
      </c>
      <c r="S26" s="27"/>
      <c r="T26" s="27">
        <f t="shared" si="17"/>
        <v>1.5</v>
      </c>
      <c r="U26" s="108">
        <f t="shared" si="17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>
      <c r="A27" s="4" t="s">
        <v>64</v>
      </c>
      <c r="B27" s="107" t="s">
        <v>9</v>
      </c>
      <c r="C27" s="182"/>
      <c r="D27" s="178">
        <v>1.5</v>
      </c>
      <c r="E27" s="27">
        <f t="shared" si="16"/>
        <v>1.5</v>
      </c>
      <c r="F27" s="27">
        <f t="shared" si="16"/>
        <v>1.5</v>
      </c>
      <c r="G27" s="27">
        <f t="shared" si="16"/>
        <v>1.5</v>
      </c>
      <c r="H27" s="27">
        <f t="shared" si="16"/>
        <v>1.5</v>
      </c>
      <c r="I27" s="27">
        <f t="shared" si="16"/>
        <v>1.5</v>
      </c>
      <c r="J27" s="27"/>
      <c r="K27" s="27">
        <f t="shared" si="16"/>
        <v>1.5</v>
      </c>
      <c r="L27" s="108">
        <f t="shared" si="16"/>
        <v>1.5</v>
      </c>
      <c r="M27" s="178">
        <v>1.5</v>
      </c>
      <c r="N27" s="27">
        <f>$M27</f>
        <v>1.5</v>
      </c>
      <c r="O27" s="27">
        <f t="shared" si="17"/>
        <v>1.5</v>
      </c>
      <c r="P27" s="27">
        <f t="shared" si="17"/>
        <v>1.5</v>
      </c>
      <c r="Q27" s="27">
        <f t="shared" si="17"/>
        <v>1.5</v>
      </c>
      <c r="R27" s="27">
        <f t="shared" si="17"/>
        <v>1.5</v>
      </c>
      <c r="S27" s="27"/>
      <c r="T27" s="27">
        <f t="shared" si="17"/>
        <v>1.5</v>
      </c>
      <c r="U27" s="108">
        <f t="shared" si="17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8">$V28</f>
        <v>0.3</v>
      </c>
      <c r="X28" s="27">
        <f t="shared" si="18"/>
        <v>0.3</v>
      </c>
      <c r="Y28" s="27">
        <f t="shared" si="18"/>
        <v>0.3</v>
      </c>
      <c r="Z28" s="27">
        <f t="shared" si="18"/>
        <v>0.3</v>
      </c>
      <c r="AA28" s="27">
        <f t="shared" si="18"/>
        <v>0.3</v>
      </c>
      <c r="AB28" s="27"/>
      <c r="AC28" s="6">
        <f t="shared" si="18"/>
        <v>0.3</v>
      </c>
      <c r="AD28" s="73">
        <f t="shared" si="18"/>
        <v>0.3</v>
      </c>
      <c r="AE28" s="179">
        <v>0.3</v>
      </c>
      <c r="AF28" s="6">
        <f t="shared" ref="AF28:AM29" si="19">$AE28</f>
        <v>0.3</v>
      </c>
      <c r="AG28" s="6">
        <f t="shared" si="19"/>
        <v>0.3</v>
      </c>
      <c r="AH28" s="6">
        <f t="shared" si="19"/>
        <v>0.3</v>
      </c>
      <c r="AI28" s="6">
        <f t="shared" si="19"/>
        <v>0.3</v>
      </c>
      <c r="AJ28" s="6">
        <f t="shared" si="19"/>
        <v>0.3</v>
      </c>
      <c r="AK28" s="6"/>
      <c r="AL28" s="6">
        <f t="shared" si="19"/>
        <v>0.3</v>
      </c>
      <c r="AM28" s="73">
        <f t="shared" si="19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8"/>
        <v>0.3</v>
      </c>
      <c r="X29" s="27">
        <f t="shared" si="18"/>
        <v>0.3</v>
      </c>
      <c r="Y29" s="27">
        <f t="shared" si="18"/>
        <v>0.3</v>
      </c>
      <c r="Z29" s="27">
        <f t="shared" si="18"/>
        <v>0.3</v>
      </c>
      <c r="AA29" s="27">
        <f t="shared" si="18"/>
        <v>0.3</v>
      </c>
      <c r="AB29" s="27"/>
      <c r="AC29" s="6">
        <f t="shared" si="18"/>
        <v>0.3</v>
      </c>
      <c r="AD29" s="73">
        <f t="shared" si="18"/>
        <v>0.3</v>
      </c>
      <c r="AE29" s="179">
        <v>0.3</v>
      </c>
      <c r="AF29" s="6">
        <f t="shared" si="19"/>
        <v>0.3</v>
      </c>
      <c r="AG29" s="6">
        <f t="shared" si="19"/>
        <v>0.3</v>
      </c>
      <c r="AH29" s="6">
        <f t="shared" si="19"/>
        <v>0.3</v>
      </c>
      <c r="AI29" s="6">
        <f t="shared" si="19"/>
        <v>0.3</v>
      </c>
      <c r="AJ29" s="6">
        <f t="shared" si="19"/>
        <v>0.3</v>
      </c>
      <c r="AK29" s="6"/>
      <c r="AL29" s="6">
        <f t="shared" si="19"/>
        <v>0.3</v>
      </c>
      <c r="AM29" s="73">
        <f t="shared" si="19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>$AO30</f>
        <v>4.5</v>
      </c>
      <c r="AQ30" s="111">
        <f>$AO30</f>
        <v>4.5</v>
      </c>
      <c r="AR30" s="111">
        <f>$AO30</f>
        <v>4.5</v>
      </c>
      <c r="AS30" s="111">
        <f>$AO30</f>
        <v>4.5</v>
      </c>
      <c r="AT30" s="111"/>
      <c r="AU30" s="111">
        <f>$AO30</f>
        <v>4.5</v>
      </c>
      <c r="AV30" s="111">
        <f>$AO30</f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>
      <c r="A33" s="1" t="s">
        <v>18</v>
      </c>
      <c r="B33" s="78"/>
      <c r="C33" s="188"/>
      <c r="D33" s="219" t="s">
        <v>103</v>
      </c>
      <c r="E33" s="220"/>
      <c r="F33" s="220"/>
      <c r="G33" s="220"/>
      <c r="H33" s="220"/>
      <c r="I33" s="220"/>
      <c r="J33" s="220"/>
      <c r="K33" s="220"/>
      <c r="L33" s="220"/>
      <c r="M33" s="219" t="s">
        <v>104</v>
      </c>
      <c r="N33" s="220"/>
      <c r="O33" s="220"/>
      <c r="P33" s="220"/>
      <c r="Q33" s="220"/>
      <c r="R33" s="220"/>
      <c r="S33" s="220"/>
      <c r="T33" s="220"/>
      <c r="U33" s="221"/>
      <c r="V33" s="225" t="s">
        <v>105</v>
      </c>
      <c r="W33" s="220"/>
      <c r="X33" s="220"/>
      <c r="Y33" s="220"/>
      <c r="Z33" s="220"/>
      <c r="AA33" s="220"/>
      <c r="AB33" s="220"/>
      <c r="AC33" s="220"/>
      <c r="AD33" s="221"/>
      <c r="AE33" s="219" t="s">
        <v>106</v>
      </c>
      <c r="AF33" s="220"/>
      <c r="AG33" s="220"/>
      <c r="AH33" s="220"/>
      <c r="AI33" s="220"/>
      <c r="AJ33" s="220"/>
      <c r="AK33" s="220"/>
      <c r="AL33" s="220"/>
      <c r="AM33" s="221"/>
      <c r="AN33" s="219" t="s">
        <v>39</v>
      </c>
      <c r="AO33" s="220"/>
      <c r="AP33" s="220"/>
      <c r="AQ33" s="220"/>
      <c r="AR33" s="220"/>
      <c r="AS33" s="220"/>
      <c r="AT33" s="220"/>
      <c r="AU33" s="220"/>
      <c r="AV33" s="221"/>
      <c r="AW33" s="219" t="s">
        <v>30</v>
      </c>
      <c r="AX33" s="220"/>
      <c r="AY33" s="220"/>
      <c r="AZ33" s="220"/>
      <c r="BA33" s="220"/>
      <c r="BB33" s="220"/>
      <c r="BC33" s="220"/>
      <c r="BD33" s="220"/>
      <c r="BE33" s="221"/>
      <c r="BF33" s="194"/>
      <c r="BG33" s="14" t="s">
        <v>0</v>
      </c>
    </row>
    <row r="34" spans="1:59" s="75" customFormat="1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>
      <c r="A35" s="167" t="s">
        <v>108</v>
      </c>
      <c r="B35" s="132" t="s">
        <v>8</v>
      </c>
      <c r="C35" s="190"/>
      <c r="D35" s="216">
        <v>0</v>
      </c>
      <c r="E35" s="217">
        <v>0</v>
      </c>
      <c r="F35" s="217">
        <v>0</v>
      </c>
      <c r="G35" s="217">
        <v>0</v>
      </c>
      <c r="H35" s="217">
        <v>0</v>
      </c>
      <c r="I35" s="217">
        <v>0</v>
      </c>
      <c r="J35" s="217"/>
      <c r="K35" s="217">
        <v>0</v>
      </c>
      <c r="L35" s="217">
        <v>0</v>
      </c>
      <c r="M35" s="216">
        <v>0</v>
      </c>
      <c r="N35" s="217">
        <v>0</v>
      </c>
      <c r="O35" s="217">
        <v>0</v>
      </c>
      <c r="P35" s="217">
        <v>0</v>
      </c>
      <c r="Q35" s="217">
        <v>0</v>
      </c>
      <c r="R35" s="217">
        <v>0</v>
      </c>
      <c r="S35" s="217"/>
      <c r="T35" s="217">
        <v>0</v>
      </c>
      <c r="U35" s="218">
        <v>0</v>
      </c>
      <c r="V35" s="217">
        <v>1</v>
      </c>
      <c r="W35" s="217">
        <v>1</v>
      </c>
      <c r="X35" s="217">
        <v>1</v>
      </c>
      <c r="Y35" s="217">
        <v>1</v>
      </c>
      <c r="Z35" s="217">
        <v>1</v>
      </c>
      <c r="AA35" s="217">
        <v>1</v>
      </c>
      <c r="AB35" s="217"/>
      <c r="AC35" s="217">
        <v>1</v>
      </c>
      <c r="AD35" s="218">
        <v>1</v>
      </c>
      <c r="AE35" s="216">
        <v>0</v>
      </c>
      <c r="AF35" s="217">
        <v>0</v>
      </c>
      <c r="AG35" s="217">
        <v>0</v>
      </c>
      <c r="AH35" s="217">
        <v>0</v>
      </c>
      <c r="AI35" s="217">
        <v>0</v>
      </c>
      <c r="AJ35" s="217">
        <v>0</v>
      </c>
      <c r="AK35" s="217"/>
      <c r="AL35" s="217">
        <v>0</v>
      </c>
      <c r="AM35" s="218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20">E27*E35</f>
        <v>0</v>
      </c>
      <c r="F36" s="217">
        <f t="shared" si="20"/>
        <v>0</v>
      </c>
      <c r="G36" s="217">
        <f t="shared" si="20"/>
        <v>0</v>
      </c>
      <c r="H36" s="217">
        <f t="shared" si="20"/>
        <v>0</v>
      </c>
      <c r="I36" s="217">
        <f t="shared" si="20"/>
        <v>0</v>
      </c>
      <c r="J36" s="217"/>
      <c r="K36" s="217">
        <f t="shared" si="20"/>
        <v>0</v>
      </c>
      <c r="L36" s="217">
        <f t="shared" si="20"/>
        <v>0</v>
      </c>
      <c r="M36" s="216">
        <f t="shared" si="20"/>
        <v>0</v>
      </c>
      <c r="N36" s="217">
        <f t="shared" si="20"/>
        <v>0</v>
      </c>
      <c r="O36" s="217">
        <f t="shared" si="20"/>
        <v>0</v>
      </c>
      <c r="P36" s="217">
        <f t="shared" si="20"/>
        <v>0</v>
      </c>
      <c r="Q36" s="217">
        <f t="shared" si="20"/>
        <v>0</v>
      </c>
      <c r="R36" s="217">
        <f t="shared" si="20"/>
        <v>0</v>
      </c>
      <c r="S36" s="217"/>
      <c r="T36" s="217">
        <f t="shared" si="20"/>
        <v>0</v>
      </c>
      <c r="U36" s="218">
        <f t="shared" si="20"/>
        <v>0</v>
      </c>
      <c r="V36" s="217">
        <f>V29*V35</f>
        <v>0.3</v>
      </c>
      <c r="W36" s="217">
        <f t="shared" ref="W36:AM36" si="21">W29*W35</f>
        <v>0.3</v>
      </c>
      <c r="X36" s="217">
        <f t="shared" si="21"/>
        <v>0.3</v>
      </c>
      <c r="Y36" s="217">
        <f t="shared" si="21"/>
        <v>0.3</v>
      </c>
      <c r="Z36" s="217">
        <f t="shared" si="21"/>
        <v>0.3</v>
      </c>
      <c r="AA36" s="217">
        <f t="shared" si="21"/>
        <v>0.3</v>
      </c>
      <c r="AB36" s="217"/>
      <c r="AC36" s="217">
        <f t="shared" si="21"/>
        <v>0.3</v>
      </c>
      <c r="AD36" s="218">
        <f t="shared" si="21"/>
        <v>0.3</v>
      </c>
      <c r="AE36" s="216">
        <f t="shared" si="21"/>
        <v>0</v>
      </c>
      <c r="AF36" s="217">
        <f t="shared" si="21"/>
        <v>0</v>
      </c>
      <c r="AG36" s="217">
        <f t="shared" si="21"/>
        <v>0</v>
      </c>
      <c r="AH36" s="217">
        <f t="shared" si="21"/>
        <v>0</v>
      </c>
      <c r="AI36" s="217">
        <f t="shared" si="21"/>
        <v>0</v>
      </c>
      <c r="AJ36" s="217">
        <f t="shared" si="21"/>
        <v>0</v>
      </c>
      <c r="AK36" s="217"/>
      <c r="AL36" s="217">
        <f t="shared" si="21"/>
        <v>0</v>
      </c>
      <c r="AM36" s="218">
        <f t="shared" si="21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2">SQRT(SUMSQ(E36,N36,W36,AF36))</f>
        <v>0.3</v>
      </c>
      <c r="AY36" s="119">
        <f t="shared" si="22"/>
        <v>0.3</v>
      </c>
      <c r="AZ36" s="119">
        <f t="shared" si="22"/>
        <v>0.3</v>
      </c>
      <c r="BA36" s="119">
        <f t="shared" si="22"/>
        <v>0.3</v>
      </c>
      <c r="BB36" s="119">
        <f t="shared" si="22"/>
        <v>0.3</v>
      </c>
      <c r="BC36" s="119"/>
      <c r="BD36" s="119">
        <f t="shared" si="22"/>
        <v>0.3</v>
      </c>
      <c r="BE36" s="120">
        <f t="shared" si="22"/>
        <v>0.3</v>
      </c>
      <c r="BF36" s="120"/>
      <c r="BG36" s="135" t="s">
        <v>120</v>
      </c>
    </row>
    <row r="37" spans="1:59" s="75" customFormat="1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>
      <c r="A39" s="167" t="s">
        <v>110</v>
      </c>
      <c r="B39" s="132" t="s">
        <v>8</v>
      </c>
      <c r="C39" s="190"/>
      <c r="D39" s="216">
        <v>0</v>
      </c>
      <c r="E39" s="217">
        <v>0</v>
      </c>
      <c r="F39" s="217">
        <v>0</v>
      </c>
      <c r="G39" s="217">
        <v>0</v>
      </c>
      <c r="H39" s="217">
        <v>0</v>
      </c>
      <c r="I39" s="217">
        <v>0</v>
      </c>
      <c r="J39" s="217"/>
      <c r="K39" s="217">
        <v>0</v>
      </c>
      <c r="L39" s="217">
        <v>0</v>
      </c>
      <c r="M39" s="216">
        <v>0</v>
      </c>
      <c r="N39" s="217">
        <v>0</v>
      </c>
      <c r="O39" s="217">
        <v>0</v>
      </c>
      <c r="P39" s="217">
        <v>0</v>
      </c>
      <c r="Q39" s="217">
        <v>0</v>
      </c>
      <c r="R39" s="217">
        <v>0</v>
      </c>
      <c r="S39" s="217"/>
      <c r="T39" s="217">
        <v>0</v>
      </c>
      <c r="U39" s="218">
        <v>0</v>
      </c>
      <c r="V39" s="217">
        <v>0</v>
      </c>
      <c r="W39" s="217">
        <v>0</v>
      </c>
      <c r="X39" s="217">
        <v>0</v>
      </c>
      <c r="Y39" s="217">
        <v>0</v>
      </c>
      <c r="Z39" s="217">
        <v>0</v>
      </c>
      <c r="AA39" s="217">
        <v>0</v>
      </c>
      <c r="AB39" s="217"/>
      <c r="AC39" s="217">
        <v>0</v>
      </c>
      <c r="AD39" s="218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/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23">E27*E39</f>
        <v>0</v>
      </c>
      <c r="F40" s="217">
        <f t="shared" si="23"/>
        <v>0</v>
      </c>
      <c r="G40" s="217">
        <f t="shared" si="23"/>
        <v>0</v>
      </c>
      <c r="H40" s="217">
        <f t="shared" si="23"/>
        <v>0</v>
      </c>
      <c r="I40" s="217">
        <f t="shared" si="23"/>
        <v>0</v>
      </c>
      <c r="J40" s="217"/>
      <c r="K40" s="217">
        <f t="shared" si="23"/>
        <v>0</v>
      </c>
      <c r="L40" s="217">
        <f t="shared" si="23"/>
        <v>0</v>
      </c>
      <c r="M40" s="216">
        <f t="shared" si="23"/>
        <v>0</v>
      </c>
      <c r="N40" s="217">
        <f t="shared" si="23"/>
        <v>0</v>
      </c>
      <c r="O40" s="217">
        <f t="shared" si="23"/>
        <v>0</v>
      </c>
      <c r="P40" s="217">
        <f t="shared" si="23"/>
        <v>0</v>
      </c>
      <c r="Q40" s="217">
        <f t="shared" si="23"/>
        <v>0</v>
      </c>
      <c r="R40" s="217">
        <f t="shared" si="23"/>
        <v>0</v>
      </c>
      <c r="S40" s="217"/>
      <c r="T40" s="217">
        <f t="shared" si="23"/>
        <v>0</v>
      </c>
      <c r="U40" s="218">
        <f t="shared" si="23"/>
        <v>0</v>
      </c>
      <c r="V40" s="217">
        <f t="shared" ref="V40:AD40" si="24">V29*V39</f>
        <v>0</v>
      </c>
      <c r="W40" s="217">
        <f t="shared" si="24"/>
        <v>0</v>
      </c>
      <c r="X40" s="217">
        <f t="shared" si="24"/>
        <v>0</v>
      </c>
      <c r="Y40" s="217">
        <f t="shared" si="24"/>
        <v>0</v>
      </c>
      <c r="Z40" s="217">
        <f t="shared" si="24"/>
        <v>0</v>
      </c>
      <c r="AA40" s="217">
        <f t="shared" si="24"/>
        <v>0</v>
      </c>
      <c r="AB40" s="217"/>
      <c r="AC40" s="217">
        <f t="shared" si="24"/>
        <v>0</v>
      </c>
      <c r="AD40" s="218">
        <f t="shared" si="24"/>
        <v>0</v>
      </c>
      <c r="AE40" s="114">
        <f>AE29*AE39</f>
        <v>0.3</v>
      </c>
      <c r="AF40" s="116">
        <f t="shared" ref="AF40:AM40" si="25">AF29*AF39</f>
        <v>0.3</v>
      </c>
      <c r="AG40" s="116">
        <f t="shared" si="25"/>
        <v>0.3</v>
      </c>
      <c r="AH40" s="116">
        <f t="shared" si="25"/>
        <v>0.3</v>
      </c>
      <c r="AI40" s="116">
        <f t="shared" si="25"/>
        <v>0.3</v>
      </c>
      <c r="AJ40" s="116">
        <f t="shared" si="25"/>
        <v>0.3</v>
      </c>
      <c r="AK40" s="116"/>
      <c r="AL40" s="116">
        <f t="shared" si="25"/>
        <v>0.3</v>
      </c>
      <c r="AM40" s="117">
        <f t="shared" si="25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26">SQRT(SUMSQ(E40,N40,W40,AF40))</f>
        <v>0.3</v>
      </c>
      <c r="AY40" s="119">
        <f t="shared" si="26"/>
        <v>0.3</v>
      </c>
      <c r="AZ40" s="119">
        <f t="shared" si="26"/>
        <v>0.3</v>
      </c>
      <c r="BA40" s="119">
        <f t="shared" si="26"/>
        <v>0.3</v>
      </c>
      <c r="BB40" s="119">
        <f t="shared" si="26"/>
        <v>0.3</v>
      </c>
      <c r="BC40" s="119"/>
      <c r="BD40" s="119">
        <f t="shared" si="26"/>
        <v>0.3</v>
      </c>
      <c r="BE40" s="120">
        <f t="shared" si="26"/>
        <v>0.3</v>
      </c>
      <c r="BF40" s="120"/>
      <c r="BG40" s="135" t="s">
        <v>120</v>
      </c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/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/>
      <c r="T43" s="116">
        <v>0</v>
      </c>
      <c r="U43" s="117">
        <v>0</v>
      </c>
      <c r="V43" s="217">
        <v>1</v>
      </c>
      <c r="W43" s="217">
        <v>1</v>
      </c>
      <c r="X43" s="217">
        <v>1</v>
      </c>
      <c r="Y43" s="217">
        <v>1</v>
      </c>
      <c r="Z43" s="217">
        <v>1</v>
      </c>
      <c r="AA43" s="217">
        <v>1</v>
      </c>
      <c r="AB43" s="217"/>
      <c r="AC43" s="217">
        <v>1</v>
      </c>
      <c r="AD43" s="218">
        <v>1</v>
      </c>
      <c r="AE43" s="216">
        <v>0</v>
      </c>
      <c r="AF43" s="217">
        <v>0</v>
      </c>
      <c r="AG43" s="217">
        <v>0</v>
      </c>
      <c r="AH43" s="217">
        <v>0</v>
      </c>
      <c r="AI43" s="217">
        <v>0</v>
      </c>
      <c r="AJ43" s="217">
        <v>0</v>
      </c>
      <c r="AK43" s="217"/>
      <c r="AL43" s="217">
        <v>0</v>
      </c>
      <c r="AM43" s="218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L44" si="27">E$27*E43</f>
        <v>1.5</v>
      </c>
      <c r="F44" s="116">
        <f t="shared" si="27"/>
        <v>1.5</v>
      </c>
      <c r="G44" s="116">
        <f t="shared" si="27"/>
        <v>1.5</v>
      </c>
      <c r="H44" s="116">
        <f t="shared" si="27"/>
        <v>1.5</v>
      </c>
      <c r="I44" s="116">
        <f t="shared" si="27"/>
        <v>1.5</v>
      </c>
      <c r="J44" s="116"/>
      <c r="K44" s="116">
        <f t="shared" si="27"/>
        <v>1.5</v>
      </c>
      <c r="L44" s="116">
        <f t="shared" si="27"/>
        <v>1.5</v>
      </c>
      <c r="M44" s="114">
        <f t="shared" ref="M44:R44" si="28">M$27*M43</f>
        <v>0</v>
      </c>
      <c r="N44" s="116">
        <f t="shared" si="28"/>
        <v>0</v>
      </c>
      <c r="O44" s="116">
        <f t="shared" si="28"/>
        <v>0</v>
      </c>
      <c r="P44" s="116">
        <f t="shared" si="28"/>
        <v>0</v>
      </c>
      <c r="Q44" s="116">
        <f t="shared" si="28"/>
        <v>0</v>
      </c>
      <c r="R44" s="116">
        <f t="shared" si="28"/>
        <v>0</v>
      </c>
      <c r="S44" s="116"/>
      <c r="T44" s="116">
        <f>T$27*T43</f>
        <v>0</v>
      </c>
      <c r="U44" s="117">
        <f>U$27*U43</f>
        <v>0</v>
      </c>
      <c r="V44" s="217">
        <f>V$29*V43</f>
        <v>0.3</v>
      </c>
      <c r="W44" s="217">
        <f t="shared" ref="W44:AM44" si="29">W$29*W43</f>
        <v>0.3</v>
      </c>
      <c r="X44" s="217">
        <f t="shared" si="29"/>
        <v>0.3</v>
      </c>
      <c r="Y44" s="217">
        <f t="shared" si="29"/>
        <v>0.3</v>
      </c>
      <c r="Z44" s="217">
        <f t="shared" si="29"/>
        <v>0.3</v>
      </c>
      <c r="AA44" s="217">
        <f t="shared" si="29"/>
        <v>0.3</v>
      </c>
      <c r="AB44" s="217"/>
      <c r="AC44" s="217">
        <f t="shared" si="29"/>
        <v>0.3</v>
      </c>
      <c r="AD44" s="218">
        <f t="shared" si="29"/>
        <v>0.3</v>
      </c>
      <c r="AE44" s="216">
        <f t="shared" si="29"/>
        <v>0</v>
      </c>
      <c r="AF44" s="217">
        <f t="shared" si="29"/>
        <v>0</v>
      </c>
      <c r="AG44" s="217">
        <f t="shared" si="29"/>
        <v>0</v>
      </c>
      <c r="AH44" s="217">
        <f t="shared" si="29"/>
        <v>0</v>
      </c>
      <c r="AI44" s="217">
        <f t="shared" si="29"/>
        <v>0</v>
      </c>
      <c r="AJ44" s="217">
        <f t="shared" si="29"/>
        <v>0</v>
      </c>
      <c r="AK44" s="217"/>
      <c r="AL44" s="217">
        <f t="shared" si="29"/>
        <v>0</v>
      </c>
      <c r="AM44" s="218">
        <f t="shared" si="29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30">SQRT(SUMSQ(E44,N44,W44,AF44))</f>
        <v>1.5297058540778354</v>
      </c>
      <c r="AY44" s="119">
        <f t="shared" si="30"/>
        <v>1.5297058540778354</v>
      </c>
      <c r="AZ44" s="119">
        <f t="shared" si="30"/>
        <v>1.5297058540778354</v>
      </c>
      <c r="BA44" s="119">
        <f t="shared" si="30"/>
        <v>1.5297058540778354</v>
      </c>
      <c r="BB44" s="119">
        <f t="shared" si="30"/>
        <v>1.5297058540778354</v>
      </c>
      <c r="BC44" s="119"/>
      <c r="BD44" s="119">
        <f t="shared" si="30"/>
        <v>1.5297058540778354</v>
      </c>
      <c r="BE44" s="120">
        <f t="shared" si="30"/>
        <v>1.5297058540778354</v>
      </c>
      <c r="BF44" s="120"/>
      <c r="BG44" s="163" t="s">
        <v>122</v>
      </c>
    </row>
    <row r="45" spans="1:59" s="75" customFormat="1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/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/>
      <c r="T47" s="116">
        <v>1</v>
      </c>
      <c r="U47" s="117">
        <v>1</v>
      </c>
      <c r="V47" s="217">
        <v>0</v>
      </c>
      <c r="W47" s="217">
        <v>0</v>
      </c>
      <c r="X47" s="217">
        <v>0</v>
      </c>
      <c r="Y47" s="217">
        <v>0</v>
      </c>
      <c r="Z47" s="217">
        <v>0</v>
      </c>
      <c r="AA47" s="217">
        <v>0</v>
      </c>
      <c r="AB47" s="217"/>
      <c r="AC47" s="217">
        <v>0</v>
      </c>
      <c r="AD47" s="218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/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>
      <c r="A48" s="168" t="s">
        <v>126</v>
      </c>
      <c r="B48" s="132" t="s">
        <v>4</v>
      </c>
      <c r="C48" s="190"/>
      <c r="D48" s="114">
        <f>D$27*D47</f>
        <v>0</v>
      </c>
      <c r="E48" s="116">
        <f t="shared" ref="E48:L48" si="31">E$27*E47</f>
        <v>0</v>
      </c>
      <c r="F48" s="116">
        <f t="shared" si="31"/>
        <v>0</v>
      </c>
      <c r="G48" s="116">
        <f t="shared" si="31"/>
        <v>0</v>
      </c>
      <c r="H48" s="116">
        <f t="shared" si="31"/>
        <v>0</v>
      </c>
      <c r="I48" s="116">
        <f t="shared" si="31"/>
        <v>0</v>
      </c>
      <c r="J48" s="116"/>
      <c r="K48" s="116">
        <f t="shared" si="31"/>
        <v>0</v>
      </c>
      <c r="L48" s="116">
        <f t="shared" si="31"/>
        <v>0</v>
      </c>
      <c r="M48" s="114">
        <f t="shared" ref="M48:R48" si="32">M$27*M47</f>
        <v>1.5</v>
      </c>
      <c r="N48" s="116">
        <f t="shared" si="32"/>
        <v>1.5</v>
      </c>
      <c r="O48" s="116">
        <f t="shared" si="32"/>
        <v>1.5</v>
      </c>
      <c r="P48" s="116">
        <f t="shared" si="32"/>
        <v>1.5</v>
      </c>
      <c r="Q48" s="116">
        <f t="shared" si="32"/>
        <v>1.5</v>
      </c>
      <c r="R48" s="116">
        <f t="shared" si="32"/>
        <v>1.5</v>
      </c>
      <c r="S48" s="116"/>
      <c r="T48" s="116">
        <f>T$27*T47</f>
        <v>1.5</v>
      </c>
      <c r="U48" s="117">
        <f>U$27*U47</f>
        <v>1.5</v>
      </c>
      <c r="V48" s="217">
        <f t="shared" ref="V48:AD48" si="33">V$29*V47</f>
        <v>0</v>
      </c>
      <c r="W48" s="217">
        <f t="shared" si="33"/>
        <v>0</v>
      </c>
      <c r="X48" s="217">
        <f t="shared" si="33"/>
        <v>0</v>
      </c>
      <c r="Y48" s="217">
        <f t="shared" si="33"/>
        <v>0</v>
      </c>
      <c r="Z48" s="217">
        <f t="shared" si="33"/>
        <v>0</v>
      </c>
      <c r="AA48" s="217">
        <f t="shared" si="33"/>
        <v>0</v>
      </c>
      <c r="AB48" s="217"/>
      <c r="AC48" s="217">
        <f t="shared" si="33"/>
        <v>0</v>
      </c>
      <c r="AD48" s="218">
        <f t="shared" si="33"/>
        <v>0</v>
      </c>
      <c r="AE48" s="114">
        <f>AE$29*AE47</f>
        <v>0.3</v>
      </c>
      <c r="AF48" s="116">
        <f t="shared" ref="AF48:AM48" si="34">AF$29*AF47</f>
        <v>0.3</v>
      </c>
      <c r="AG48" s="116">
        <f t="shared" si="34"/>
        <v>0.3</v>
      </c>
      <c r="AH48" s="116">
        <f t="shared" si="34"/>
        <v>0.3</v>
      </c>
      <c r="AI48" s="116">
        <f t="shared" si="34"/>
        <v>0.3</v>
      </c>
      <c r="AJ48" s="116">
        <f t="shared" si="34"/>
        <v>0.3</v>
      </c>
      <c r="AK48" s="116"/>
      <c r="AL48" s="116">
        <f t="shared" si="34"/>
        <v>0.3</v>
      </c>
      <c r="AM48" s="117">
        <f t="shared" si="34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35">SQRT(SUMSQ(E48,N48,W48,AF48))</f>
        <v>1.5297058540778354</v>
      </c>
      <c r="AY48" s="119">
        <f t="shared" si="35"/>
        <v>1.5297058540778354</v>
      </c>
      <c r="AZ48" s="119">
        <f t="shared" si="35"/>
        <v>1.5297058540778354</v>
      </c>
      <c r="BA48" s="119">
        <f t="shared" si="35"/>
        <v>1.5297058540778354</v>
      </c>
      <c r="BB48" s="119">
        <f t="shared" si="35"/>
        <v>1.5297058540778354</v>
      </c>
      <c r="BC48" s="119"/>
      <c r="BD48" s="119">
        <f t="shared" si="35"/>
        <v>1.5297058540778354</v>
      </c>
      <c r="BE48" s="120">
        <f t="shared" si="35"/>
        <v>1.5297058540778354</v>
      </c>
      <c r="BF48" s="120"/>
      <c r="BG48" s="163" t="s">
        <v>122</v>
      </c>
    </row>
    <row r="49" spans="1:59" s="75" customFormat="1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/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/>
      <c r="T51" s="116">
        <v>0</v>
      </c>
      <c r="U51" s="117">
        <v>0</v>
      </c>
      <c r="V51" s="116">
        <f>V17/(D17+V17)</f>
        <v>0.90909090909090917</v>
      </c>
      <c r="W51" s="116">
        <f t="shared" ref="W51:AD51" si="36">W17/(E17+W17)</f>
        <v>0.95227327896579606</v>
      </c>
      <c r="X51" s="116">
        <f t="shared" si="36"/>
        <v>0.95227327896579639</v>
      </c>
      <c r="Y51" s="116">
        <f t="shared" si="36"/>
        <v>0.95227327896579594</v>
      </c>
      <c r="Z51" s="116">
        <f t="shared" si="36"/>
        <v>0.95227327896579617</v>
      </c>
      <c r="AA51" s="116">
        <f t="shared" si="36"/>
        <v>0.95227327896579628</v>
      </c>
      <c r="AB51" s="116"/>
      <c r="AC51" s="116">
        <f t="shared" si="36"/>
        <v>0.95227327896579617</v>
      </c>
      <c r="AD51" s="116">
        <f t="shared" si="36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/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>
      <c r="A52" s="168" t="s">
        <v>77</v>
      </c>
      <c r="B52" s="132" t="s">
        <v>4</v>
      </c>
      <c r="C52" s="190"/>
      <c r="D52" s="114">
        <f t="shared" ref="D52:I52" si="37">D$26*D51</f>
        <v>1.5</v>
      </c>
      <c r="E52" s="116">
        <f t="shared" si="37"/>
        <v>1.5</v>
      </c>
      <c r="F52" s="116">
        <f t="shared" si="37"/>
        <v>1.5</v>
      </c>
      <c r="G52" s="116">
        <f t="shared" si="37"/>
        <v>1.5</v>
      </c>
      <c r="H52" s="116">
        <f t="shared" si="37"/>
        <v>1.5</v>
      </c>
      <c r="I52" s="116">
        <f t="shared" si="37"/>
        <v>1.5</v>
      </c>
      <c r="J52" s="116"/>
      <c r="K52" s="116">
        <f>K$26*K51</f>
        <v>1.5</v>
      </c>
      <c r="L52" s="116">
        <f>L$26*L51</f>
        <v>1.5</v>
      </c>
      <c r="M52" s="216">
        <f t="shared" ref="M52:U52" si="38">M$26*M51</f>
        <v>0</v>
      </c>
      <c r="N52" s="217">
        <f t="shared" si="38"/>
        <v>0</v>
      </c>
      <c r="O52" s="217">
        <f t="shared" si="38"/>
        <v>0</v>
      </c>
      <c r="P52" s="217">
        <f t="shared" si="38"/>
        <v>0</v>
      </c>
      <c r="Q52" s="217">
        <f t="shared" si="38"/>
        <v>0</v>
      </c>
      <c r="R52" s="217">
        <f t="shared" si="38"/>
        <v>0</v>
      </c>
      <c r="S52" s="217"/>
      <c r="T52" s="217">
        <f t="shared" si="38"/>
        <v>0</v>
      </c>
      <c r="U52" s="218">
        <f t="shared" si="38"/>
        <v>0</v>
      </c>
      <c r="V52" s="116">
        <f>V$28*V51</f>
        <v>0.27272727272727276</v>
      </c>
      <c r="W52" s="116">
        <f t="shared" ref="W52:AD52" si="39">W$28*W51</f>
        <v>0.28568198368973879</v>
      </c>
      <c r="X52" s="116">
        <f t="shared" si="39"/>
        <v>0.28568198368973891</v>
      </c>
      <c r="Y52" s="116">
        <f t="shared" si="39"/>
        <v>0.28568198368973879</v>
      </c>
      <c r="Z52" s="116">
        <f t="shared" si="39"/>
        <v>0.28568198368973885</v>
      </c>
      <c r="AA52" s="116">
        <f t="shared" si="39"/>
        <v>0.28568198368973885</v>
      </c>
      <c r="AB52" s="116"/>
      <c r="AC52" s="116">
        <f t="shared" si="39"/>
        <v>0.28568198368973885</v>
      </c>
      <c r="AD52" s="117">
        <f t="shared" si="39"/>
        <v>0.28568198368973879</v>
      </c>
      <c r="AE52" s="114">
        <f t="shared" ref="AE52:AJ52" si="40">AE$28*AE51</f>
        <v>0</v>
      </c>
      <c r="AF52" s="116">
        <f t="shared" si="40"/>
        <v>0</v>
      </c>
      <c r="AG52" s="116">
        <f t="shared" si="40"/>
        <v>0</v>
      </c>
      <c r="AH52" s="116">
        <f t="shared" si="40"/>
        <v>0</v>
      </c>
      <c r="AI52" s="116">
        <f t="shared" si="40"/>
        <v>0</v>
      </c>
      <c r="AJ52" s="116">
        <f t="shared" si="40"/>
        <v>0</v>
      </c>
      <c r="AK52" s="116"/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41">SQRT(SUMSQ(E52,N52,W52,AF52))</f>
        <v>1.5269624081177979</v>
      </c>
      <c r="AY52" s="119">
        <f t="shared" si="41"/>
        <v>1.5269624081177979</v>
      </c>
      <c r="AZ52" s="119">
        <f t="shared" si="41"/>
        <v>1.5269624081177979</v>
      </c>
      <c r="BA52" s="119">
        <f t="shared" si="41"/>
        <v>1.5269624081177979</v>
      </c>
      <c r="BB52" s="119">
        <f t="shared" si="41"/>
        <v>1.5269624081177979</v>
      </c>
      <c r="BC52" s="119"/>
      <c r="BD52" s="119">
        <f t="shared" si="41"/>
        <v>1.5269624081177979</v>
      </c>
      <c r="BE52" s="120">
        <f t="shared" si="41"/>
        <v>1.5269624081177979</v>
      </c>
      <c r="BF52" s="120"/>
      <c r="BG52" s="135" t="s">
        <v>38</v>
      </c>
    </row>
    <row r="53" spans="1:59" s="75" customFormat="1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/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/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/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42">AF17/(N17+AF17)</f>
        <v>0.3338605754168778</v>
      </c>
      <c r="AG55" s="116">
        <f t="shared" si="42"/>
        <v>0.33386057541687786</v>
      </c>
      <c r="AH55" s="116">
        <f t="shared" si="42"/>
        <v>0.33386057541687858</v>
      </c>
      <c r="AI55" s="116">
        <f t="shared" si="42"/>
        <v>0.3338605754168778</v>
      </c>
      <c r="AJ55" s="116">
        <f t="shared" si="42"/>
        <v>0.33386057541687858</v>
      </c>
      <c r="AK55" s="116"/>
      <c r="AL55" s="116">
        <f t="shared" si="42"/>
        <v>0.33386057541687697</v>
      </c>
      <c r="AM55" s="117">
        <f t="shared" si="42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>
      <c r="A56" s="168" t="s">
        <v>79</v>
      </c>
      <c r="B56" s="132" t="s">
        <v>4</v>
      </c>
      <c r="C56" s="190"/>
      <c r="D56" s="216">
        <f t="shared" ref="D56:L56" si="43">D$26*D55</f>
        <v>0</v>
      </c>
      <c r="E56" s="217">
        <f t="shared" si="43"/>
        <v>0</v>
      </c>
      <c r="F56" s="217">
        <f t="shared" si="43"/>
        <v>0</v>
      </c>
      <c r="G56" s="217">
        <f t="shared" si="43"/>
        <v>0</v>
      </c>
      <c r="H56" s="217">
        <f t="shared" si="43"/>
        <v>0</v>
      </c>
      <c r="I56" s="217">
        <f t="shared" si="43"/>
        <v>0</v>
      </c>
      <c r="J56" s="217"/>
      <c r="K56" s="217">
        <f t="shared" si="43"/>
        <v>0</v>
      </c>
      <c r="L56" s="217">
        <f t="shared" si="43"/>
        <v>0</v>
      </c>
      <c r="M56" s="114">
        <f t="shared" ref="M56:R56" si="44">M$26*M55</f>
        <v>1.5</v>
      </c>
      <c r="N56" s="116">
        <f t="shared" si="44"/>
        <v>1.5</v>
      </c>
      <c r="O56" s="116">
        <f t="shared" si="44"/>
        <v>1.5</v>
      </c>
      <c r="P56" s="116">
        <f t="shared" si="44"/>
        <v>1.5</v>
      </c>
      <c r="Q56" s="116">
        <f t="shared" si="44"/>
        <v>1.5</v>
      </c>
      <c r="R56" s="116">
        <f t="shared" si="44"/>
        <v>1.5</v>
      </c>
      <c r="S56" s="116"/>
      <c r="T56" s="116">
        <f>T$26*T55</f>
        <v>1.5</v>
      </c>
      <c r="U56" s="117">
        <f>U$26*U55</f>
        <v>1.5</v>
      </c>
      <c r="V56" s="116">
        <f t="shared" ref="V56:AA56" si="45">V$28*V55</f>
        <v>0</v>
      </c>
      <c r="W56" s="116">
        <f t="shared" si="45"/>
        <v>0</v>
      </c>
      <c r="X56" s="116">
        <f t="shared" si="45"/>
        <v>0</v>
      </c>
      <c r="Y56" s="116">
        <f t="shared" si="45"/>
        <v>0</v>
      </c>
      <c r="Z56" s="116">
        <f t="shared" si="45"/>
        <v>0</v>
      </c>
      <c r="AA56" s="116">
        <f t="shared" si="45"/>
        <v>0</v>
      </c>
      <c r="AB56" s="116"/>
      <c r="AC56" s="116">
        <f>AC$28*AC55</f>
        <v>0</v>
      </c>
      <c r="AD56" s="117">
        <f>AD$28*AD55</f>
        <v>0</v>
      </c>
      <c r="AE56" s="114">
        <f t="shared" ref="AE56:AM56" si="46">AE$28*AE55</f>
        <v>0.27272727272727276</v>
      </c>
      <c r="AF56" s="116">
        <f t="shared" si="46"/>
        <v>0.10015817262506334</v>
      </c>
      <c r="AG56" s="116">
        <f t="shared" si="46"/>
        <v>0.10015817262506335</v>
      </c>
      <c r="AH56" s="116">
        <f t="shared" si="46"/>
        <v>0.10015817262506357</v>
      </c>
      <c r="AI56" s="116">
        <f t="shared" si="46"/>
        <v>0.10015817262506334</v>
      </c>
      <c r="AJ56" s="116">
        <f t="shared" si="46"/>
        <v>0.10015817262506357</v>
      </c>
      <c r="AK56" s="116"/>
      <c r="AL56" s="116">
        <f>AL$28*AL55</f>
        <v>0.10015817262506309</v>
      </c>
      <c r="AM56" s="117">
        <f t="shared" si="46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47">SQRT(SUMSQ(E56,W56,AF56,N56))</f>
        <v>1.5033401676079807</v>
      </c>
      <c r="AY56" s="119">
        <f t="shared" si="47"/>
        <v>1.5033401676079807</v>
      </c>
      <c r="AZ56" s="119">
        <f t="shared" si="47"/>
        <v>1.5033401676079807</v>
      </c>
      <c r="BA56" s="119">
        <f t="shared" si="47"/>
        <v>1.5033401676079807</v>
      </c>
      <c r="BB56" s="119">
        <f t="shared" si="47"/>
        <v>1.5033401676079807</v>
      </c>
      <c r="BC56" s="119"/>
      <c r="BD56" s="119">
        <f t="shared" si="47"/>
        <v>1.5033401676079807</v>
      </c>
      <c r="BE56" s="120">
        <f t="shared" si="47"/>
        <v>1.5033401676079807</v>
      </c>
      <c r="BF56" s="120"/>
      <c r="BG56" s="135" t="s">
        <v>38</v>
      </c>
    </row>
    <row r="57" spans="1:59" s="75" customFormat="1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/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/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/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/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/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>
      <c r="A60" s="168" t="s">
        <v>92</v>
      </c>
      <c r="B60" s="132" t="s">
        <v>4</v>
      </c>
      <c r="C60" s="190"/>
      <c r="D60" s="114">
        <f t="shared" ref="D60:I60" si="48">D$27*D59</f>
        <v>1.5</v>
      </c>
      <c r="E60" s="116">
        <f t="shared" si="48"/>
        <v>1.5</v>
      </c>
      <c r="F60" s="116">
        <f t="shared" si="48"/>
        <v>1.5</v>
      </c>
      <c r="G60" s="116">
        <f t="shared" si="48"/>
        <v>1.5</v>
      </c>
      <c r="H60" s="116">
        <f t="shared" si="48"/>
        <v>1.5</v>
      </c>
      <c r="I60" s="116">
        <f t="shared" si="48"/>
        <v>1.5</v>
      </c>
      <c r="J60" s="116"/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49">N$27*N59</f>
        <v>1.5</v>
      </c>
      <c r="O60" s="116">
        <f t="shared" si="49"/>
        <v>1.5</v>
      </c>
      <c r="P60" s="116">
        <f t="shared" si="49"/>
        <v>1.5</v>
      </c>
      <c r="Q60" s="116">
        <f t="shared" si="49"/>
        <v>1.5</v>
      </c>
      <c r="R60" s="116">
        <f t="shared" si="49"/>
        <v>1.5</v>
      </c>
      <c r="S60" s="116"/>
      <c r="T60" s="116">
        <f t="shared" si="49"/>
        <v>1.5</v>
      </c>
      <c r="U60" s="117">
        <f t="shared" si="49"/>
        <v>1.5</v>
      </c>
      <c r="V60" s="116">
        <f t="shared" ref="V60:AA60" si="50">V$29*V59</f>
        <v>0.3</v>
      </c>
      <c r="W60" s="116">
        <f t="shared" si="50"/>
        <v>0.3</v>
      </c>
      <c r="X60" s="116">
        <f t="shared" si="50"/>
        <v>0.3</v>
      </c>
      <c r="Y60" s="116">
        <f t="shared" si="50"/>
        <v>0.3</v>
      </c>
      <c r="Z60" s="116">
        <f t="shared" si="50"/>
        <v>0.3</v>
      </c>
      <c r="AA60" s="116">
        <f t="shared" si="50"/>
        <v>0.3</v>
      </c>
      <c r="AB60" s="116"/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51">AF$29*AF59</f>
        <v>0.3</v>
      </c>
      <c r="AG60" s="116">
        <f t="shared" si="51"/>
        <v>0.3</v>
      </c>
      <c r="AH60" s="116">
        <f t="shared" si="51"/>
        <v>0.3</v>
      </c>
      <c r="AI60" s="116">
        <f t="shared" si="51"/>
        <v>0.3</v>
      </c>
      <c r="AJ60" s="116">
        <f t="shared" si="51"/>
        <v>0.3</v>
      </c>
      <c r="AK60" s="116"/>
      <c r="AL60" s="116">
        <f t="shared" si="51"/>
        <v>0.3</v>
      </c>
      <c r="AM60" s="117">
        <f t="shared" si="51"/>
        <v>0.3</v>
      </c>
      <c r="AN60" s="116">
        <f t="shared" ref="AN60:AV60" si="52">AN$30*AN59</f>
        <v>4.5</v>
      </c>
      <c r="AO60" s="116">
        <f t="shared" si="52"/>
        <v>4.5</v>
      </c>
      <c r="AP60" s="116">
        <f t="shared" si="52"/>
        <v>4.5</v>
      </c>
      <c r="AQ60" s="116">
        <f t="shared" si="52"/>
        <v>4.5</v>
      </c>
      <c r="AR60" s="116">
        <f t="shared" si="52"/>
        <v>4.5</v>
      </c>
      <c r="AS60" s="116">
        <f t="shared" si="52"/>
        <v>4.5</v>
      </c>
      <c r="AT60" s="116"/>
      <c r="AU60" s="116">
        <f>AU$30*AU59</f>
        <v>4.5</v>
      </c>
      <c r="AV60" s="117">
        <f t="shared" si="52"/>
        <v>4.5</v>
      </c>
      <c r="AW60" s="118">
        <f>SQRT(SUMSQ(D60,V60,AE60,M60))+AN60</f>
        <v>6.6633307652783937</v>
      </c>
      <c r="AX60" s="119">
        <f t="shared" ref="AX60:BE60" si="53">SQRT(SUMSQ(E60,W60,AF60,N60))+AO60</f>
        <v>6.6633307652783937</v>
      </c>
      <c r="AY60" s="119">
        <f t="shared" si="53"/>
        <v>6.6633307652783937</v>
      </c>
      <c r="AZ60" s="119">
        <f t="shared" si="53"/>
        <v>6.6633307652783937</v>
      </c>
      <c r="BA60" s="119">
        <f t="shared" si="53"/>
        <v>6.6633307652783937</v>
      </c>
      <c r="BB60" s="119">
        <f t="shared" si="53"/>
        <v>6.6633307652783937</v>
      </c>
      <c r="BC60" s="119">
        <f t="shared" si="53"/>
        <v>0</v>
      </c>
      <c r="BD60" s="119">
        <f t="shared" si="53"/>
        <v>6.6633307652783937</v>
      </c>
      <c r="BE60" s="120">
        <f t="shared" si="53"/>
        <v>6.6633307652783937</v>
      </c>
      <c r="BF60" s="120"/>
      <c r="BG60" s="163" t="s">
        <v>80</v>
      </c>
    </row>
    <row r="61" spans="1:59" s="75" customFormat="1" ht="13.5" thickBot="1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>
      <c r="BG63" s="102"/>
    </row>
    <row r="64" spans="1:59" s="75" customFormat="1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>
      <c r="A65" s="4" t="s">
        <v>137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>
      <c r="BG68" s="102"/>
    </row>
    <row r="69" spans="1:59" s="75" customFormat="1" ht="13.5" thickBot="1">
      <c r="BG69" s="102"/>
    </row>
    <row r="70" spans="1:59" s="75" customFormat="1">
      <c r="A70" s="1" t="s">
        <v>20</v>
      </c>
      <c r="B70" s="54"/>
      <c r="C70" s="19"/>
      <c r="D70" s="219" t="s">
        <v>103</v>
      </c>
      <c r="E70" s="220"/>
      <c r="F70" s="220"/>
      <c r="G70" s="220"/>
      <c r="H70" s="220"/>
      <c r="I70" s="220"/>
      <c r="J70" s="220"/>
      <c r="K70" s="220"/>
      <c r="L70" s="221"/>
      <c r="M70" s="219" t="s">
        <v>104</v>
      </c>
      <c r="N70" s="220"/>
      <c r="O70" s="220"/>
      <c r="P70" s="220"/>
      <c r="Q70" s="220"/>
      <c r="R70" s="220"/>
      <c r="S70" s="220"/>
      <c r="T70" s="220"/>
      <c r="U70" s="221"/>
      <c r="V70" s="219" t="s">
        <v>105</v>
      </c>
      <c r="W70" s="220"/>
      <c r="X70" s="220"/>
      <c r="Y70" s="220"/>
      <c r="Z70" s="220"/>
      <c r="AA70" s="220"/>
      <c r="AB70" s="220"/>
      <c r="AC70" s="220"/>
      <c r="AD70" s="221"/>
      <c r="AE70" s="225" t="s">
        <v>106</v>
      </c>
      <c r="AF70" s="220"/>
      <c r="AG70" s="220"/>
      <c r="AH70" s="220"/>
      <c r="AI70" s="220"/>
      <c r="AJ70" s="220"/>
      <c r="AK70" s="220"/>
      <c r="AL70" s="220"/>
      <c r="AM70" s="221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>
      <c r="A72" s="2" t="s">
        <v>5</v>
      </c>
      <c r="B72" s="73" t="s">
        <v>2</v>
      </c>
      <c r="C72" s="6"/>
      <c r="D72" s="59">
        <f t="shared" ref="D72:I72" si="54">D9</f>
        <v>-94.65</v>
      </c>
      <c r="E72" s="26">
        <f t="shared" si="54"/>
        <v>-107</v>
      </c>
      <c r="F72" s="26">
        <f t="shared" si="54"/>
        <v>-106.5</v>
      </c>
      <c r="G72" s="26">
        <f t="shared" si="54"/>
        <v>-106</v>
      </c>
      <c r="H72" s="26">
        <f t="shared" si="54"/>
        <v>-105.5</v>
      </c>
      <c r="I72" s="26">
        <f t="shared" si="54"/>
        <v>-105</v>
      </c>
      <c r="J72" s="26"/>
      <c r="K72" s="26">
        <f t="shared" ref="K72:R72" si="55">K9</f>
        <v>-104</v>
      </c>
      <c r="L72" s="45">
        <f t="shared" si="55"/>
        <v>-103.5</v>
      </c>
      <c r="M72" s="59">
        <f t="shared" si="55"/>
        <v>-94.65</v>
      </c>
      <c r="N72" s="26">
        <f t="shared" si="55"/>
        <v>-115</v>
      </c>
      <c r="O72" s="26">
        <f t="shared" si="55"/>
        <v>-114.5</v>
      </c>
      <c r="P72" s="26">
        <f t="shared" si="55"/>
        <v>-114</v>
      </c>
      <c r="Q72" s="26">
        <f t="shared" si="55"/>
        <v>-113.5</v>
      </c>
      <c r="R72" s="26">
        <f t="shared" si="55"/>
        <v>-113</v>
      </c>
      <c r="S72" s="26"/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56">V10</f>
        <v>10</v>
      </c>
      <c r="W73" s="26">
        <f t="shared" si="56"/>
        <v>13</v>
      </c>
      <c r="X73" s="26">
        <f t="shared" si="56"/>
        <v>13</v>
      </c>
      <c r="Y73" s="26">
        <f t="shared" si="56"/>
        <v>13</v>
      </c>
      <c r="Z73" s="26">
        <f t="shared" si="56"/>
        <v>13</v>
      </c>
      <c r="AA73" s="26">
        <f t="shared" si="56"/>
        <v>13</v>
      </c>
      <c r="AB73" s="26"/>
      <c r="AC73" s="26">
        <f t="shared" ref="AC73:AJ73" si="57">AC10</f>
        <v>13</v>
      </c>
      <c r="AD73" s="45">
        <f t="shared" si="57"/>
        <v>13</v>
      </c>
      <c r="AE73" s="26">
        <f t="shared" si="57"/>
        <v>10</v>
      </c>
      <c r="AF73" s="26">
        <f t="shared" si="57"/>
        <v>-3</v>
      </c>
      <c r="AG73" s="26">
        <f t="shared" si="57"/>
        <v>-3</v>
      </c>
      <c r="AH73" s="26">
        <f t="shared" si="57"/>
        <v>-3</v>
      </c>
      <c r="AI73" s="26">
        <f t="shared" si="57"/>
        <v>-3</v>
      </c>
      <c r="AJ73" s="26">
        <f t="shared" si="57"/>
        <v>-3</v>
      </c>
      <c r="AK73" s="26"/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/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/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/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/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>
      <c r="A75" s="2" t="s">
        <v>13</v>
      </c>
      <c r="B75" s="73" t="s">
        <v>4</v>
      </c>
      <c r="C75" s="6"/>
      <c r="D75" s="138">
        <f t="shared" ref="D75:L75" si="58">D72+D74</f>
        <v>-94.65</v>
      </c>
      <c r="E75" s="9">
        <f t="shared" si="58"/>
        <v>-107</v>
      </c>
      <c r="F75" s="9">
        <f t="shared" si="58"/>
        <v>-106.5</v>
      </c>
      <c r="G75" s="9">
        <f t="shared" si="58"/>
        <v>-106</v>
      </c>
      <c r="H75" s="9">
        <f t="shared" si="58"/>
        <v>-105.5</v>
      </c>
      <c r="I75" s="9">
        <f t="shared" si="58"/>
        <v>-105</v>
      </c>
      <c r="J75" s="9"/>
      <c r="K75" s="9">
        <f>K72+K74</f>
        <v>-104</v>
      </c>
      <c r="L75" s="139">
        <f t="shared" si="58"/>
        <v>-103.5</v>
      </c>
      <c r="M75" s="138">
        <f t="shared" ref="M75:R75" si="59">M72+M74</f>
        <v>-94.65</v>
      </c>
      <c r="N75" s="9">
        <f t="shared" si="59"/>
        <v>-115</v>
      </c>
      <c r="O75" s="9">
        <f t="shared" si="59"/>
        <v>-114.5</v>
      </c>
      <c r="P75" s="9">
        <f t="shared" si="59"/>
        <v>-114</v>
      </c>
      <c r="Q75" s="9">
        <f t="shared" si="59"/>
        <v>-113.5</v>
      </c>
      <c r="R75" s="9">
        <f t="shared" si="59"/>
        <v>-113</v>
      </c>
      <c r="S75" s="9"/>
      <c r="T75" s="9">
        <f>T72+T74</f>
        <v>-112</v>
      </c>
      <c r="U75" s="139">
        <f>U72+U74</f>
        <v>-111.5</v>
      </c>
      <c r="V75" s="138">
        <f t="shared" ref="V75:AM75" si="60">V73+V74</f>
        <v>10</v>
      </c>
      <c r="W75" s="9">
        <f t="shared" si="60"/>
        <v>13</v>
      </c>
      <c r="X75" s="9">
        <f t="shared" si="60"/>
        <v>13</v>
      </c>
      <c r="Y75" s="9">
        <f t="shared" si="60"/>
        <v>13</v>
      </c>
      <c r="Z75" s="9">
        <f t="shared" si="60"/>
        <v>13</v>
      </c>
      <c r="AA75" s="9">
        <f t="shared" si="60"/>
        <v>13</v>
      </c>
      <c r="AB75" s="9"/>
      <c r="AC75" s="9">
        <f t="shared" si="60"/>
        <v>13</v>
      </c>
      <c r="AD75" s="139">
        <f t="shared" si="60"/>
        <v>13</v>
      </c>
      <c r="AE75" s="9">
        <f t="shared" si="60"/>
        <v>10</v>
      </c>
      <c r="AF75" s="9">
        <f t="shared" si="60"/>
        <v>-3</v>
      </c>
      <c r="AG75" s="9">
        <f t="shared" si="60"/>
        <v>-3</v>
      </c>
      <c r="AH75" s="9">
        <f t="shared" si="60"/>
        <v>-3</v>
      </c>
      <c r="AI75" s="9">
        <f t="shared" si="60"/>
        <v>-3</v>
      </c>
      <c r="AJ75" s="9">
        <f t="shared" si="60"/>
        <v>-3</v>
      </c>
      <c r="AK75" s="9"/>
      <c r="AL75" s="9">
        <f t="shared" si="60"/>
        <v>-3</v>
      </c>
      <c r="AM75" s="139">
        <f t="shared" si="60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>
      <c r="A78" s="2" t="s">
        <v>6</v>
      </c>
      <c r="B78" s="39" t="s">
        <v>63</v>
      </c>
      <c r="C78" s="6"/>
      <c r="D78" s="122">
        <f t="shared" ref="D78:I78" si="61">(10^12)*(10^-3)*10^(D75/10)*D5/15</f>
        <v>0.34276778654644968</v>
      </c>
      <c r="E78" s="123">
        <f t="shared" si="61"/>
        <v>1.9952623149688781E-2</v>
      </c>
      <c r="F78" s="123">
        <f t="shared" si="61"/>
        <v>2.2387211385683288E-2</v>
      </c>
      <c r="G78" s="123">
        <f t="shared" si="61"/>
        <v>2.511886431509576E-2</v>
      </c>
      <c r="H78" s="123">
        <f t="shared" si="61"/>
        <v>2.8183829312644473E-2</v>
      </c>
      <c r="I78" s="123">
        <f t="shared" si="61"/>
        <v>3.1622776601683708E-2</v>
      </c>
      <c r="J78" s="123"/>
      <c r="K78" s="123">
        <f t="shared" ref="K78:R78" si="62">(10^12)*(10^-3)*10^(K75/10)*K5/15</f>
        <v>3.9810717055349581E-2</v>
      </c>
      <c r="L78" s="124">
        <f t="shared" si="62"/>
        <v>4.4668359215096279E-2</v>
      </c>
      <c r="M78" s="122">
        <f t="shared" si="62"/>
        <v>0.34276778654644968</v>
      </c>
      <c r="N78" s="123">
        <f t="shared" si="62"/>
        <v>3.1622776601683668E-3</v>
      </c>
      <c r="O78" s="123">
        <f t="shared" si="62"/>
        <v>3.5481338923357515E-3</v>
      </c>
      <c r="P78" s="123">
        <f t="shared" si="62"/>
        <v>3.9810717055349535E-3</v>
      </c>
      <c r="Q78" s="123">
        <f t="shared" si="62"/>
        <v>4.4668359215096235E-3</v>
      </c>
      <c r="R78" s="123">
        <f t="shared" si="62"/>
        <v>5.0118723362726943E-3</v>
      </c>
      <c r="S78" s="123"/>
      <c r="T78" s="123">
        <f>(10^12)*(10^-3)*10^(T75/10)*T5/15</f>
        <v>6.3095734448019346E-3</v>
      </c>
      <c r="U78" s="124">
        <f>(10^12)*(10^-3)*10^(U75/10)*U5/15</f>
        <v>7.0794578438413535E-3</v>
      </c>
      <c r="V78" s="122">
        <f t="shared" ref="V78:AA78" si="63">(10^12)*(10^-3)*10^((D75+V75)/10)*V5/15</f>
        <v>3.427677865464501</v>
      </c>
      <c r="W78" s="123">
        <f t="shared" si="63"/>
        <v>0.3981071705534962</v>
      </c>
      <c r="X78" s="123">
        <f t="shared" si="63"/>
        <v>0.44668359215096337</v>
      </c>
      <c r="Y78" s="123">
        <f t="shared" si="63"/>
        <v>0.50118723362727047</v>
      </c>
      <c r="Z78" s="123">
        <f t="shared" si="63"/>
        <v>0.56234132519034885</v>
      </c>
      <c r="AA78" s="123">
        <f t="shared" si="63"/>
        <v>0.63095734448019269</v>
      </c>
      <c r="AB78" s="123"/>
      <c r="AC78" s="123">
        <f t="shared" ref="AC78:AJ78" si="64">(10^12)*(10^-3)*10^((K75+AC75)/10)*AC5/15</f>
        <v>0.79432823472428005</v>
      </c>
      <c r="AD78" s="124">
        <f t="shared" si="64"/>
        <v>0.89125093813374334</v>
      </c>
      <c r="AE78" s="123">
        <f t="shared" si="64"/>
        <v>3.427677865464501</v>
      </c>
      <c r="AF78" s="123">
        <f t="shared" si="64"/>
        <v>1.5848931924611065E-3</v>
      </c>
      <c r="AG78" s="123">
        <f t="shared" si="64"/>
        <v>1.7782794100389204E-3</v>
      </c>
      <c r="AH78" s="123">
        <f t="shared" si="64"/>
        <v>1.9952623149688759E-3</v>
      </c>
      <c r="AI78" s="123">
        <f t="shared" si="64"/>
        <v>2.2387211385683343E-3</v>
      </c>
      <c r="AJ78" s="123">
        <f t="shared" si="64"/>
        <v>2.5118864315095729E-3</v>
      </c>
      <c r="AK78" s="123"/>
      <c r="AL78" s="123">
        <f>(10^12)*(10^-3)*10^((T75+AL75)/10)*AL5/15</f>
        <v>3.1622776601683668E-3</v>
      </c>
      <c r="AM78" s="124">
        <f>(10^12)*(10^-3)*10^((U75+AM75)/10)*AM5/15</f>
        <v>3.5481338923357515E-3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/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/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65">10*LOG(W78/(E78))</f>
        <v>12.999999999999991</v>
      </c>
      <c r="X79" s="9">
        <f t="shared" si="65"/>
        <v>13.000000000000023</v>
      </c>
      <c r="Y79" s="9">
        <f t="shared" si="65"/>
        <v>12.999999999999991</v>
      </c>
      <c r="Z79" s="9">
        <f t="shared" si="65"/>
        <v>13.000000000000007</v>
      </c>
      <c r="AA79" s="9">
        <f t="shared" si="65"/>
        <v>13.000000000000007</v>
      </c>
      <c r="AB79" s="9"/>
      <c r="AC79" s="9">
        <f t="shared" si="65"/>
        <v>13.000000000000007</v>
      </c>
      <c r="AD79" s="139">
        <f t="shared" si="65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66">10*LOG(AG78/(O78))</f>
        <v>-3.0000000000000022</v>
      </c>
      <c r="AH79" s="9">
        <f t="shared" si="66"/>
        <v>-2.9999999999999871</v>
      </c>
      <c r="AI79" s="9">
        <f t="shared" si="66"/>
        <v>-3.0000000000000031</v>
      </c>
      <c r="AJ79" s="9">
        <f t="shared" si="66"/>
        <v>-2.9999999999999876</v>
      </c>
      <c r="AK79" s="9"/>
      <c r="AL79" s="9">
        <f t="shared" si="66"/>
        <v>-3.0000000000000187</v>
      </c>
      <c r="AM79" s="139">
        <f t="shared" si="66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/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/>
      <c r="T80" s="6" t="s">
        <v>7</v>
      </c>
      <c r="U80" s="73" t="s">
        <v>7</v>
      </c>
      <c r="V80" s="138">
        <f t="shared" ref="V80:AA80" si="67">D75+V75+10*LOG(V5/15)</f>
        <v>-84.65</v>
      </c>
      <c r="W80" s="9">
        <f t="shared" si="67"/>
        <v>-94</v>
      </c>
      <c r="X80" s="9">
        <f t="shared" si="67"/>
        <v>-93.5</v>
      </c>
      <c r="Y80" s="9">
        <f t="shared" si="67"/>
        <v>-93</v>
      </c>
      <c r="Z80" s="9">
        <f t="shared" si="67"/>
        <v>-92.5</v>
      </c>
      <c r="AA80" s="9">
        <f t="shared" si="67"/>
        <v>-92</v>
      </c>
      <c r="AB80" s="9"/>
      <c r="AC80" s="9">
        <f t="shared" ref="AC80:AJ80" si="68">K75+AC75+10*LOG(AC5/15)</f>
        <v>-91</v>
      </c>
      <c r="AD80" s="139">
        <f t="shared" si="68"/>
        <v>-90.5</v>
      </c>
      <c r="AE80" s="9">
        <f t="shared" si="68"/>
        <v>-84.65</v>
      </c>
      <c r="AF80" s="9">
        <f t="shared" si="68"/>
        <v>-118</v>
      </c>
      <c r="AG80" s="9">
        <f t="shared" si="68"/>
        <v>-117.5</v>
      </c>
      <c r="AH80" s="9">
        <f t="shared" si="68"/>
        <v>-117</v>
      </c>
      <c r="AI80" s="9">
        <f t="shared" si="68"/>
        <v>-116.5</v>
      </c>
      <c r="AJ80" s="9">
        <f t="shared" si="68"/>
        <v>-116</v>
      </c>
      <c r="AK80" s="9"/>
      <c r="AL80" s="9">
        <f>T75+AL75+10*LOG(AL5/15)</f>
        <v>-115</v>
      </c>
      <c r="AM80" s="139">
        <f>U75+AM75+10*LOG(AM5/15)</f>
        <v>-114.5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/>
      <c r="AC81" s="26" t="s">
        <v>7</v>
      </c>
      <c r="AD81" s="45" t="s">
        <v>7</v>
      </c>
      <c r="AE81" s="59">
        <f t="shared" ref="AE81:AJ81" si="69">AE80-V80</f>
        <v>0</v>
      </c>
      <c r="AF81" s="26">
        <f t="shared" si="69"/>
        <v>-24</v>
      </c>
      <c r="AG81" s="26">
        <f t="shared" si="69"/>
        <v>-24</v>
      </c>
      <c r="AH81" s="26">
        <f t="shared" si="69"/>
        <v>-24</v>
      </c>
      <c r="AI81" s="26">
        <f t="shared" si="69"/>
        <v>-24</v>
      </c>
      <c r="AJ81" s="26">
        <f t="shared" si="69"/>
        <v>-24</v>
      </c>
      <c r="AK81" s="26"/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>
      <c r="A82" s="142" t="s">
        <v>34</v>
      </c>
      <c r="B82" s="48" t="s">
        <v>72</v>
      </c>
      <c r="C82" s="136"/>
      <c r="D82" s="143">
        <f>10*LOG((D78+V78)*10^-9)+10*LOG(D7*12)</f>
        <v>-56.284227251593506</v>
      </c>
      <c r="E82" s="144">
        <f t="shared" ref="E82:L82" si="70">10*LOG((E78+W78)*10^-9)+10*LOG(E7*12)</f>
        <v>-65.835770084033214</v>
      </c>
      <c r="F82" s="144">
        <f t="shared" si="70"/>
        <v>-65.335770084033214</v>
      </c>
      <c r="G82" s="144">
        <f t="shared" si="70"/>
        <v>-64.835770084033214</v>
      </c>
      <c r="H82" s="144">
        <f t="shared" si="70"/>
        <v>-64.335770084033214</v>
      </c>
      <c r="I82" s="144">
        <f t="shared" si="70"/>
        <v>-63.835770084033214</v>
      </c>
      <c r="J82" s="144"/>
      <c r="K82" s="144">
        <f t="shared" si="70"/>
        <v>-62.835770084033228</v>
      </c>
      <c r="L82" s="145">
        <f t="shared" si="70"/>
        <v>-62.335770084033214</v>
      </c>
      <c r="M82" s="143">
        <f>10*LOG((M78+AE78)*10^-9)+10*LOG(M7*12)</f>
        <v>-56.284227251593506</v>
      </c>
      <c r="N82" s="144">
        <f t="shared" ref="N82:U82" si="71">10*LOG((N78+AF78)*10^-9)+10*LOG(N7*12)</f>
        <v>-85.283805478810933</v>
      </c>
      <c r="O82" s="144">
        <f t="shared" si="71"/>
        <v>-84.783805478810919</v>
      </c>
      <c r="P82" s="144">
        <f t="shared" si="71"/>
        <v>-84.283805478810933</v>
      </c>
      <c r="Q82" s="144">
        <f t="shared" si="71"/>
        <v>-83.783805478810919</v>
      </c>
      <c r="R82" s="144">
        <f t="shared" si="71"/>
        <v>-83.283805478810933</v>
      </c>
      <c r="S82" s="144"/>
      <c r="T82" s="144">
        <f t="shared" si="71"/>
        <v>-82.283805478810919</v>
      </c>
      <c r="U82" s="145">
        <f t="shared" si="71"/>
        <v>-81.783805478810905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/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/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>
      <c r="BG84" s="102"/>
    </row>
    <row r="85" spans="1:59" s="75" customFormat="1">
      <c r="A85" s="1" t="s">
        <v>21</v>
      </c>
      <c r="B85" s="78"/>
      <c r="C85" s="78"/>
      <c r="D85" s="225" t="s">
        <v>103</v>
      </c>
      <c r="E85" s="220"/>
      <c r="F85" s="220"/>
      <c r="G85" s="220"/>
      <c r="H85" s="220"/>
      <c r="I85" s="220"/>
      <c r="J85" s="220"/>
      <c r="K85" s="220"/>
      <c r="L85" s="221"/>
      <c r="M85" s="219" t="s">
        <v>104</v>
      </c>
      <c r="N85" s="220"/>
      <c r="O85" s="220"/>
      <c r="P85" s="220"/>
      <c r="Q85" s="220"/>
      <c r="R85" s="220"/>
      <c r="S85" s="220"/>
      <c r="T85" s="220"/>
      <c r="U85" s="221"/>
      <c r="V85" s="219" t="s">
        <v>105</v>
      </c>
      <c r="W85" s="220"/>
      <c r="X85" s="220"/>
      <c r="Y85" s="220"/>
      <c r="Z85" s="220"/>
      <c r="AA85" s="220"/>
      <c r="AB85" s="220"/>
      <c r="AC85" s="220"/>
      <c r="AD85" s="221"/>
      <c r="AE85" s="219" t="s">
        <v>106</v>
      </c>
      <c r="AF85" s="220"/>
      <c r="AG85" s="220"/>
      <c r="AH85" s="220"/>
      <c r="AI85" s="220"/>
      <c r="AJ85" s="220"/>
      <c r="AK85" s="220"/>
      <c r="AL85" s="220"/>
      <c r="AM85" s="221"/>
      <c r="AN85" s="225" t="s">
        <v>39</v>
      </c>
      <c r="AO85" s="220"/>
      <c r="AP85" s="220"/>
      <c r="AQ85" s="220"/>
      <c r="AR85" s="220"/>
      <c r="AS85" s="220"/>
      <c r="AT85" s="220"/>
      <c r="AU85" s="220"/>
      <c r="AV85" s="221"/>
      <c r="AW85" s="219" t="s">
        <v>30</v>
      </c>
      <c r="AX85" s="220"/>
      <c r="AY85" s="220"/>
      <c r="AZ85" s="220"/>
      <c r="BA85" s="220"/>
      <c r="BB85" s="220"/>
      <c r="BC85" s="220"/>
      <c r="BD85" s="220"/>
      <c r="BE85" s="221"/>
      <c r="BF85" s="54" t="s">
        <v>60</v>
      </c>
      <c r="BG85" s="14" t="s">
        <v>0</v>
      </c>
    </row>
    <row r="86" spans="1:59" s="75" customFormat="1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A87" si="72">V88-AW88</f>
        <v>9.7000000000000028</v>
      </c>
      <c r="W87" s="151">
        <f t="shared" si="72"/>
        <v>12.69999999999999</v>
      </c>
      <c r="X87" s="151">
        <f t="shared" si="72"/>
        <v>12.700000000000022</v>
      </c>
      <c r="Y87" s="151">
        <f t="shared" si="72"/>
        <v>12.69999999999999</v>
      </c>
      <c r="Z87" s="151">
        <f t="shared" si="72"/>
        <v>12.700000000000006</v>
      </c>
      <c r="AA87" s="151">
        <f t="shared" si="72"/>
        <v>12.700000000000006</v>
      </c>
      <c r="AB87" s="151"/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73">V79</f>
        <v>10.000000000000004</v>
      </c>
      <c r="W88" s="148">
        <f t="shared" si="73"/>
        <v>12.999999999999991</v>
      </c>
      <c r="X88" s="148">
        <f t="shared" si="73"/>
        <v>13.000000000000023</v>
      </c>
      <c r="Y88" s="148">
        <f t="shared" si="73"/>
        <v>12.999999999999991</v>
      </c>
      <c r="Z88" s="148">
        <f t="shared" si="73"/>
        <v>13.000000000000007</v>
      </c>
      <c r="AA88" s="148">
        <f t="shared" si="73"/>
        <v>13.000000000000007</v>
      </c>
      <c r="AB88" s="148"/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74">AW36</f>
        <v>0.3</v>
      </c>
      <c r="AX88" s="119">
        <f t="shared" si="74"/>
        <v>0.3</v>
      </c>
      <c r="AY88" s="119">
        <f t="shared" si="74"/>
        <v>0.3</v>
      </c>
      <c r="AZ88" s="119">
        <f t="shared" si="74"/>
        <v>0.3</v>
      </c>
      <c r="BA88" s="119">
        <f t="shared" si="74"/>
        <v>0.3</v>
      </c>
      <c r="BB88" s="119">
        <f t="shared" si="74"/>
        <v>0.3</v>
      </c>
      <c r="BC88" s="119"/>
      <c r="BD88" s="119">
        <f>BD36</f>
        <v>0.3</v>
      </c>
      <c r="BE88" s="120">
        <f>BE36</f>
        <v>0.3</v>
      </c>
      <c r="BF88" s="197"/>
      <c r="BG88" s="204"/>
    </row>
    <row r="89" spans="1:59" s="75" customFormat="1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A89" si="75">V88+AW88</f>
        <v>10.300000000000004</v>
      </c>
      <c r="W89" s="148">
        <f t="shared" si="75"/>
        <v>13.299999999999992</v>
      </c>
      <c r="X89" s="148">
        <f t="shared" si="75"/>
        <v>13.300000000000024</v>
      </c>
      <c r="Y89" s="148">
        <f t="shared" si="75"/>
        <v>13.299999999999992</v>
      </c>
      <c r="Z89" s="148">
        <f t="shared" si="75"/>
        <v>13.300000000000008</v>
      </c>
      <c r="AA89" s="148">
        <f t="shared" si="75"/>
        <v>13.300000000000008</v>
      </c>
      <c r="AB89" s="148"/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J91" si="76">AE92-AW92</f>
        <v>9.7000000000000028</v>
      </c>
      <c r="AF91" s="151">
        <f t="shared" si="76"/>
        <v>-3.300000000000002</v>
      </c>
      <c r="AG91" s="151">
        <f t="shared" si="76"/>
        <v>-3.300000000000002</v>
      </c>
      <c r="AH91" s="151">
        <f t="shared" si="76"/>
        <v>-3.2999999999999869</v>
      </c>
      <c r="AI91" s="151">
        <f t="shared" si="76"/>
        <v>-3.3000000000000029</v>
      </c>
      <c r="AJ91" s="151">
        <f t="shared" si="76"/>
        <v>-3.2999999999999874</v>
      </c>
      <c r="AK91" s="151"/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77">AE79</f>
        <v>10.000000000000004</v>
      </c>
      <c r="AF92" s="148">
        <f t="shared" si="77"/>
        <v>-3.0000000000000022</v>
      </c>
      <c r="AG92" s="148">
        <f t="shared" si="77"/>
        <v>-3.0000000000000022</v>
      </c>
      <c r="AH92" s="148">
        <f t="shared" si="77"/>
        <v>-2.9999999999999871</v>
      </c>
      <c r="AI92" s="148">
        <f t="shared" si="77"/>
        <v>-3.0000000000000031</v>
      </c>
      <c r="AJ92" s="148">
        <f t="shared" si="77"/>
        <v>-2.9999999999999876</v>
      </c>
      <c r="AK92" s="148"/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78">AW40</f>
        <v>0.3</v>
      </c>
      <c r="AX92" s="119">
        <f t="shared" si="78"/>
        <v>0.3</v>
      </c>
      <c r="AY92" s="119">
        <f t="shared" si="78"/>
        <v>0.3</v>
      </c>
      <c r="AZ92" s="119">
        <f t="shared" si="78"/>
        <v>0.3</v>
      </c>
      <c r="BA92" s="119">
        <f t="shared" si="78"/>
        <v>0.3</v>
      </c>
      <c r="BB92" s="119">
        <f t="shared" si="78"/>
        <v>0.3</v>
      </c>
      <c r="BC92" s="119"/>
      <c r="BD92" s="119">
        <f>BD40</f>
        <v>0.3</v>
      </c>
      <c r="BE92" s="120">
        <f>BE40</f>
        <v>0.3</v>
      </c>
      <c r="BF92" s="197"/>
      <c r="BG92" s="205"/>
    </row>
    <row r="93" spans="1:59" s="75" customFormat="1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J93" si="79">AE92+AW92</f>
        <v>10.300000000000004</v>
      </c>
      <c r="AF93" s="148">
        <f t="shared" si="79"/>
        <v>-2.7000000000000024</v>
      </c>
      <c r="AG93" s="148">
        <f t="shared" si="79"/>
        <v>-2.7000000000000024</v>
      </c>
      <c r="AH93" s="148">
        <f t="shared" si="79"/>
        <v>-2.6999999999999873</v>
      </c>
      <c r="AI93" s="148">
        <f t="shared" si="79"/>
        <v>-2.7000000000000033</v>
      </c>
      <c r="AJ93" s="148">
        <f t="shared" si="79"/>
        <v>-2.6999999999999877</v>
      </c>
      <c r="AK93" s="148"/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A95" si="80">V96-AW96</f>
        <v>-86.179705854077838</v>
      </c>
      <c r="W95" s="151">
        <f t="shared" si="80"/>
        <v>-95.529705854077832</v>
      </c>
      <c r="X95" s="151">
        <f t="shared" si="80"/>
        <v>-95.029705854077832</v>
      </c>
      <c r="Y95" s="151">
        <f t="shared" si="80"/>
        <v>-94.529705854077832</v>
      </c>
      <c r="Z95" s="151">
        <f t="shared" si="80"/>
        <v>-94.029705854077832</v>
      </c>
      <c r="AA95" s="151">
        <f t="shared" si="80"/>
        <v>-93.529705854077832</v>
      </c>
      <c r="AB95" s="151"/>
      <c r="AC95" s="151">
        <f>AC96-BD96</f>
        <v>-92.529705854077832</v>
      </c>
      <c r="AD95" s="152">
        <f>AD96-BE96</f>
        <v>-92.029705854077832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81">V80</f>
        <v>-84.65</v>
      </c>
      <c r="W96" s="148">
        <f t="shared" si="81"/>
        <v>-94</v>
      </c>
      <c r="X96" s="148">
        <f t="shared" si="81"/>
        <v>-93.5</v>
      </c>
      <c r="Y96" s="148">
        <f t="shared" si="81"/>
        <v>-93</v>
      </c>
      <c r="Z96" s="148">
        <f t="shared" si="81"/>
        <v>-92.5</v>
      </c>
      <c r="AA96" s="148">
        <f t="shared" si="81"/>
        <v>-92</v>
      </c>
      <c r="AB96" s="148"/>
      <c r="AC96" s="148">
        <f>AC80</f>
        <v>-91</v>
      </c>
      <c r="AD96" s="149">
        <f>AD80</f>
        <v>-90.5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82">AW44</f>
        <v>1.5297058540778354</v>
      </c>
      <c r="AX96" s="119">
        <f t="shared" si="82"/>
        <v>1.5297058540778354</v>
      </c>
      <c r="AY96" s="119">
        <f t="shared" si="82"/>
        <v>1.5297058540778354</v>
      </c>
      <c r="AZ96" s="119">
        <f t="shared" si="82"/>
        <v>1.5297058540778354</v>
      </c>
      <c r="BA96" s="119">
        <f t="shared" si="82"/>
        <v>1.5297058540778354</v>
      </c>
      <c r="BB96" s="119">
        <f t="shared" si="82"/>
        <v>1.5297058540778354</v>
      </c>
      <c r="BC96" s="119"/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A97" si="83">V96+AW96</f>
        <v>-83.120294145922173</v>
      </c>
      <c r="W97" s="148">
        <f t="shared" si="83"/>
        <v>-92.470294145922168</v>
      </c>
      <c r="X97" s="148">
        <f t="shared" si="83"/>
        <v>-91.970294145922168</v>
      </c>
      <c r="Y97" s="148">
        <f t="shared" si="83"/>
        <v>-91.470294145922168</v>
      </c>
      <c r="Z97" s="148">
        <f t="shared" si="83"/>
        <v>-90.970294145922168</v>
      </c>
      <c r="AA97" s="148">
        <f t="shared" si="83"/>
        <v>-90.470294145922168</v>
      </c>
      <c r="AB97" s="148"/>
      <c r="AC97" s="148">
        <f>AC96+BD96</f>
        <v>-89.470294145922168</v>
      </c>
      <c r="AD97" s="149">
        <f>AD96+BE96</f>
        <v>-88.970294145922168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J99" si="84">AE100-AW100</f>
        <v>-86.179705854077838</v>
      </c>
      <c r="AF99" s="151">
        <f t="shared" si="84"/>
        <v>-119.52970585407783</v>
      </c>
      <c r="AG99" s="151">
        <f t="shared" si="84"/>
        <v>-119.02970585407783</v>
      </c>
      <c r="AH99" s="151">
        <f t="shared" si="84"/>
        <v>-118.52970585407783</v>
      </c>
      <c r="AI99" s="151">
        <f t="shared" si="84"/>
        <v>-118.02970585407783</v>
      </c>
      <c r="AJ99" s="151">
        <f t="shared" si="84"/>
        <v>-117.52970585407783</v>
      </c>
      <c r="AK99" s="151"/>
      <c r="AL99" s="151">
        <f>AL100-BD100</f>
        <v>-116.52970585407783</v>
      </c>
      <c r="AM99" s="152">
        <f>AM100-BE100</f>
        <v>-116.02970585407783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85">AE80</f>
        <v>-84.65</v>
      </c>
      <c r="AF100" s="148">
        <f t="shared" si="85"/>
        <v>-118</v>
      </c>
      <c r="AG100" s="148">
        <f t="shared" si="85"/>
        <v>-117.5</v>
      </c>
      <c r="AH100" s="148">
        <f t="shared" si="85"/>
        <v>-117</v>
      </c>
      <c r="AI100" s="148">
        <f t="shared" si="85"/>
        <v>-116.5</v>
      </c>
      <c r="AJ100" s="148">
        <f t="shared" si="85"/>
        <v>-116</v>
      </c>
      <c r="AK100" s="148"/>
      <c r="AL100" s="148">
        <f>AL80</f>
        <v>-115</v>
      </c>
      <c r="AM100" s="149">
        <f>AM80</f>
        <v>-114.5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86">AW48</f>
        <v>1.5297058540778354</v>
      </c>
      <c r="AX100" s="119">
        <f t="shared" si="86"/>
        <v>1.5297058540778354</v>
      </c>
      <c r="AY100" s="119">
        <f t="shared" si="86"/>
        <v>1.5297058540778354</v>
      </c>
      <c r="AZ100" s="119">
        <f t="shared" si="86"/>
        <v>1.5297058540778354</v>
      </c>
      <c r="BA100" s="119">
        <f t="shared" si="86"/>
        <v>1.5297058540778354</v>
      </c>
      <c r="BB100" s="119">
        <f t="shared" si="86"/>
        <v>1.5297058540778354</v>
      </c>
      <c r="BC100" s="119"/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J101" si="87">AE100+AW100</f>
        <v>-83.120294145922173</v>
      </c>
      <c r="AF101" s="148">
        <f t="shared" si="87"/>
        <v>-116.47029414592217</v>
      </c>
      <c r="AG101" s="148">
        <f t="shared" si="87"/>
        <v>-115.97029414592217</v>
      </c>
      <c r="AH101" s="148">
        <f t="shared" si="87"/>
        <v>-115.47029414592217</v>
      </c>
      <c r="AI101" s="148">
        <f t="shared" si="87"/>
        <v>-114.97029414592217</v>
      </c>
      <c r="AJ101" s="148">
        <f t="shared" si="87"/>
        <v>-114.47029414592217</v>
      </c>
      <c r="AK101" s="148"/>
      <c r="AL101" s="148">
        <f>AL100+BD100</f>
        <v>-113.47029414592217</v>
      </c>
      <c r="AM101" s="149">
        <f>AM100+BE100</f>
        <v>-112.97029414592217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>
      <c r="A103" s="167" t="s">
        <v>81</v>
      </c>
      <c r="B103" s="209" t="s">
        <v>72</v>
      </c>
      <c r="C103" s="132"/>
      <c r="D103" s="151">
        <f t="shared" ref="D103:I103" si="88">D104-AW104</f>
        <v>-57.808819054434274</v>
      </c>
      <c r="E103" s="151">
        <f t="shared" si="88"/>
        <v>-67.362732492151011</v>
      </c>
      <c r="F103" s="151">
        <f t="shared" si="88"/>
        <v>-66.862732492151011</v>
      </c>
      <c r="G103" s="151">
        <f t="shared" si="88"/>
        <v>-66.362732492151011</v>
      </c>
      <c r="H103" s="151">
        <f t="shared" si="88"/>
        <v>-65.862732492151011</v>
      </c>
      <c r="I103" s="151">
        <f t="shared" si="88"/>
        <v>-65.362732492151011</v>
      </c>
      <c r="J103" s="151"/>
      <c r="K103" s="151">
        <f>K104-BD104</f>
        <v>-64.362732492151025</v>
      </c>
      <c r="L103" s="152">
        <f>L104-BE104</f>
        <v>-63.862732492151011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-87.548154103175762</v>
      </c>
      <c r="BG103" s="203" t="s">
        <v>135</v>
      </c>
    </row>
    <row r="104" spans="1:59" s="75" customFormat="1">
      <c r="A104" s="168" t="s">
        <v>82</v>
      </c>
      <c r="B104" s="209" t="s">
        <v>72</v>
      </c>
      <c r="C104" s="132"/>
      <c r="D104" s="148">
        <f>D82</f>
        <v>-56.284227251593506</v>
      </c>
      <c r="E104" s="148">
        <f t="shared" ref="E104:L104" si="89">E82</f>
        <v>-65.835770084033214</v>
      </c>
      <c r="F104" s="148">
        <f t="shared" si="89"/>
        <v>-65.335770084033214</v>
      </c>
      <c r="G104" s="148">
        <f t="shared" si="89"/>
        <v>-64.835770084033214</v>
      </c>
      <c r="H104" s="148">
        <f t="shared" si="89"/>
        <v>-64.335770084033214</v>
      </c>
      <c r="I104" s="148">
        <f t="shared" si="89"/>
        <v>-63.835770084033214</v>
      </c>
      <c r="J104" s="148"/>
      <c r="K104" s="148">
        <f t="shared" si="89"/>
        <v>-62.835770084033228</v>
      </c>
      <c r="L104" s="149">
        <f t="shared" si="89"/>
        <v>-62.335770084033214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90">AW52</f>
        <v>1.5245918028407657</v>
      </c>
      <c r="AX104" s="119">
        <f t="shared" si="90"/>
        <v>1.5269624081177979</v>
      </c>
      <c r="AY104" s="119">
        <f t="shared" si="90"/>
        <v>1.5269624081177979</v>
      </c>
      <c r="AZ104" s="119">
        <f t="shared" si="90"/>
        <v>1.5269624081177979</v>
      </c>
      <c r="BA104" s="119">
        <f t="shared" si="90"/>
        <v>1.5269624081177979</v>
      </c>
      <c r="BB104" s="119">
        <f t="shared" si="90"/>
        <v>1.5269624081177979</v>
      </c>
      <c r="BC104" s="119"/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>
      <c r="A105" s="167" t="s">
        <v>83</v>
      </c>
      <c r="B105" s="209" t="s">
        <v>72</v>
      </c>
      <c r="C105" s="132"/>
      <c r="D105" s="151">
        <f t="shared" ref="D105:I105" si="91">D104+AW104</f>
        <v>-54.759635448752739</v>
      </c>
      <c r="E105" s="151">
        <f t="shared" si="91"/>
        <v>-64.308807675915418</v>
      </c>
      <c r="F105" s="151">
        <f t="shared" si="91"/>
        <v>-63.808807675915418</v>
      </c>
      <c r="G105" s="151">
        <f t="shared" si="91"/>
        <v>-63.308807675915418</v>
      </c>
      <c r="H105" s="151">
        <f t="shared" si="91"/>
        <v>-62.808807675915418</v>
      </c>
      <c r="I105" s="151">
        <f t="shared" si="91"/>
        <v>-62.308807675915418</v>
      </c>
      <c r="J105" s="151"/>
      <c r="K105" s="151">
        <f>K104+BC104</f>
        <v>-62.835770084033228</v>
      </c>
      <c r="L105" s="152">
        <f>L104+BD104</f>
        <v>-60.808807675915418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-57.808819054434274</v>
      </c>
      <c r="N107" s="151">
        <f t="shared" ref="N107:U107" si="92">N108-AX108</f>
        <v>-86.787145646418921</v>
      </c>
      <c r="O107" s="151">
        <f t="shared" si="92"/>
        <v>-86.287145646418907</v>
      </c>
      <c r="P107" s="151">
        <f t="shared" si="92"/>
        <v>-85.787145646418921</v>
      </c>
      <c r="Q107" s="151">
        <f t="shared" si="92"/>
        <v>-85.287145646418907</v>
      </c>
      <c r="R107" s="151">
        <f t="shared" si="92"/>
        <v>-84.787145646418921</v>
      </c>
      <c r="S107" s="151"/>
      <c r="T107" s="151">
        <f t="shared" si="92"/>
        <v>-83.787145646418907</v>
      </c>
      <c r="U107" s="152">
        <f t="shared" si="92"/>
        <v>-83.287145646418892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-87.548154103175762</v>
      </c>
      <c r="BG107" s="203" t="s">
        <v>135</v>
      </c>
    </row>
    <row r="108" spans="1:59" s="75" customFormat="1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93">M82</f>
        <v>-56.284227251593506</v>
      </c>
      <c r="N108" s="148">
        <f t="shared" si="93"/>
        <v>-85.283805478810933</v>
      </c>
      <c r="O108" s="148">
        <f t="shared" si="93"/>
        <v>-84.783805478810919</v>
      </c>
      <c r="P108" s="148">
        <f t="shared" si="93"/>
        <v>-84.283805478810933</v>
      </c>
      <c r="Q108" s="148">
        <f t="shared" si="93"/>
        <v>-83.783805478810919</v>
      </c>
      <c r="R108" s="148">
        <f t="shared" si="93"/>
        <v>-83.283805478810933</v>
      </c>
      <c r="S108" s="148"/>
      <c r="T108" s="148">
        <f>T82</f>
        <v>-82.283805478810919</v>
      </c>
      <c r="U108" s="149">
        <f>U82</f>
        <v>-81.783805478810905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94">AW56</f>
        <v>1.5245918028407657</v>
      </c>
      <c r="AX108" s="119">
        <f t="shared" si="94"/>
        <v>1.5033401676079807</v>
      </c>
      <c r="AY108" s="119">
        <f t="shared" si="94"/>
        <v>1.5033401676079807</v>
      </c>
      <c r="AZ108" s="119">
        <f t="shared" si="94"/>
        <v>1.5033401676079807</v>
      </c>
      <c r="BA108" s="119">
        <f t="shared" si="94"/>
        <v>1.5033401676079807</v>
      </c>
      <c r="BB108" s="119">
        <f t="shared" si="94"/>
        <v>1.5033401676079807</v>
      </c>
      <c r="BC108" s="119"/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-54.759635448752739</v>
      </c>
      <c r="N109" s="151">
        <f t="shared" ref="N109:U109" si="95">N108+AX108</f>
        <v>-83.780465311202946</v>
      </c>
      <c r="O109" s="151">
        <f t="shared" si="95"/>
        <v>-83.280465311202931</v>
      </c>
      <c r="P109" s="151">
        <f t="shared" si="95"/>
        <v>-82.780465311202946</v>
      </c>
      <c r="Q109" s="151">
        <f t="shared" si="95"/>
        <v>-82.280465311202931</v>
      </c>
      <c r="R109" s="151">
        <f t="shared" si="95"/>
        <v>-81.780465311202946</v>
      </c>
      <c r="S109" s="151"/>
      <c r="T109" s="151">
        <f t="shared" si="95"/>
        <v>-80.780465311202931</v>
      </c>
      <c r="U109" s="152">
        <f t="shared" si="95"/>
        <v>-80.280465311202917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6">AE112-AW112</f>
        <v>-6.6633307652783937</v>
      </c>
      <c r="AF111" s="148">
        <f t="shared" si="96"/>
        <v>-30.663330765278396</v>
      </c>
      <c r="AG111" s="148">
        <f t="shared" si="96"/>
        <v>-30.663330765278396</v>
      </c>
      <c r="AH111" s="148">
        <f t="shared" si="96"/>
        <v>-30.663330765278396</v>
      </c>
      <c r="AI111" s="148">
        <f t="shared" si="96"/>
        <v>-30.663330765278396</v>
      </c>
      <c r="AJ111" s="148">
        <f t="shared" si="96"/>
        <v>-30.663330765278396</v>
      </c>
      <c r="AK111" s="148"/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97">IF(AF111&lt;0,CEILING(AF111,-1),CEILING(AF111,1))</f>
        <v>-31</v>
      </c>
      <c r="AP111" s="158">
        <f t="shared" si="97"/>
        <v>-31</v>
      </c>
      <c r="AQ111" s="158">
        <f t="shared" si="97"/>
        <v>-31</v>
      </c>
      <c r="AR111" s="158">
        <f t="shared" si="97"/>
        <v>-31</v>
      </c>
      <c r="AS111" s="158">
        <f t="shared" si="97"/>
        <v>-31</v>
      </c>
      <c r="AT111" s="158"/>
      <c r="AU111" s="158">
        <f t="shared" si="97"/>
        <v>-31</v>
      </c>
      <c r="AV111" s="158">
        <f t="shared" si="97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98">AF81</f>
        <v>-24</v>
      </c>
      <c r="AG112" s="148">
        <f t="shared" si="98"/>
        <v>-24</v>
      </c>
      <c r="AH112" s="148">
        <f t="shared" si="98"/>
        <v>-24</v>
      </c>
      <c r="AI112" s="148">
        <f t="shared" si="98"/>
        <v>-24</v>
      </c>
      <c r="AJ112" s="148">
        <f t="shared" si="98"/>
        <v>-24</v>
      </c>
      <c r="AK112" s="148"/>
      <c r="AL112" s="148">
        <f t="shared" si="98"/>
        <v>-24</v>
      </c>
      <c r="AM112" s="149">
        <f t="shared" si="98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99">AW60</f>
        <v>6.6633307652783937</v>
      </c>
      <c r="AX112" s="119">
        <f t="shared" si="99"/>
        <v>6.6633307652783937</v>
      </c>
      <c r="AY112" s="119">
        <f t="shared" si="99"/>
        <v>6.6633307652783937</v>
      </c>
      <c r="AZ112" s="119">
        <f t="shared" si="99"/>
        <v>6.6633307652783937</v>
      </c>
      <c r="BA112" s="119">
        <f t="shared" si="99"/>
        <v>6.6633307652783937</v>
      </c>
      <c r="BB112" s="119">
        <f t="shared" si="99"/>
        <v>6.6633307652783937</v>
      </c>
      <c r="BC112" s="119"/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J113" si="100">AE112+AW112</f>
        <v>6.6633307652783937</v>
      </c>
      <c r="AF113" s="148">
        <f t="shared" si="100"/>
        <v>-17.336669234721604</v>
      </c>
      <c r="AG113" s="148">
        <f t="shared" si="100"/>
        <v>-17.336669234721604</v>
      </c>
      <c r="AH113" s="148">
        <f t="shared" si="100"/>
        <v>-17.336669234721604</v>
      </c>
      <c r="AI113" s="148">
        <f t="shared" si="100"/>
        <v>-17.336669234721604</v>
      </c>
      <c r="AJ113" s="148">
        <f t="shared" si="100"/>
        <v>-17.336669234721604</v>
      </c>
      <c r="AK113" s="148"/>
      <c r="AL113" s="148">
        <f>AL112+BD112</f>
        <v>-17.336669234721604</v>
      </c>
      <c r="AM113" s="149">
        <f>AM112+BE112</f>
        <v>-17.336669234721604</v>
      </c>
      <c r="AN113" s="158">
        <f t="shared" ref="AN113:AV113" si="101">IF(AE113&lt;0,CEILING(AE113,-1),CEILING(AE113,1))</f>
        <v>7</v>
      </c>
      <c r="AO113" s="158">
        <f t="shared" si="101"/>
        <v>-18</v>
      </c>
      <c r="AP113" s="158">
        <f t="shared" si="101"/>
        <v>-18</v>
      </c>
      <c r="AQ113" s="158">
        <f t="shared" si="101"/>
        <v>-18</v>
      </c>
      <c r="AR113" s="158">
        <f t="shared" si="101"/>
        <v>-18</v>
      </c>
      <c r="AS113" s="158">
        <f t="shared" si="101"/>
        <v>-18</v>
      </c>
      <c r="AT113" s="158">
        <f t="shared" si="101"/>
        <v>0</v>
      </c>
      <c r="AU113" s="158">
        <f t="shared" si="101"/>
        <v>-18</v>
      </c>
      <c r="AV113" s="158">
        <f t="shared" si="101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>
      <c r="BG124" s="12" t="s">
        <v>41</v>
      </c>
    </row>
  </sheetData>
  <mergeCells count="58">
    <mergeCell ref="D2:L2"/>
    <mergeCell ref="V2:AD2"/>
    <mergeCell ref="AE2:AM2"/>
    <mergeCell ref="E34:L34"/>
    <mergeCell ref="W34:AD34"/>
    <mergeCell ref="AF34:AM34"/>
    <mergeCell ref="E3:L3"/>
    <mergeCell ref="W3:AD3"/>
    <mergeCell ref="AF3:AM3"/>
    <mergeCell ref="N34:U34"/>
    <mergeCell ref="M2:U2"/>
    <mergeCell ref="N3:U3"/>
    <mergeCell ref="M15:U15"/>
    <mergeCell ref="N16:U16"/>
    <mergeCell ref="M24:U24"/>
    <mergeCell ref="D15:L15"/>
    <mergeCell ref="D24:L24"/>
    <mergeCell ref="V24:AD24"/>
    <mergeCell ref="AE24:AM24"/>
    <mergeCell ref="E16:L16"/>
    <mergeCell ref="V15:AD15"/>
    <mergeCell ref="AE15:AM15"/>
    <mergeCell ref="W16:AD16"/>
    <mergeCell ref="AF16:AM16"/>
    <mergeCell ref="E25:L25"/>
    <mergeCell ref="W25:AD25"/>
    <mergeCell ref="AF25:AM25"/>
    <mergeCell ref="D33:L33"/>
    <mergeCell ref="V33:AD33"/>
    <mergeCell ref="AE33:AM33"/>
    <mergeCell ref="M33:U33"/>
    <mergeCell ref="N25:U25"/>
    <mergeCell ref="AW33:BE33"/>
    <mergeCell ref="AX34:BE34"/>
    <mergeCell ref="AN24:AV24"/>
    <mergeCell ref="AO25:AV25"/>
    <mergeCell ref="AN33:AV33"/>
    <mergeCell ref="AO34:AV34"/>
    <mergeCell ref="D70:L70"/>
    <mergeCell ref="V70:AD70"/>
    <mergeCell ref="E71:L71"/>
    <mergeCell ref="W71:AD71"/>
    <mergeCell ref="E86:L86"/>
    <mergeCell ref="M70:U70"/>
    <mergeCell ref="N71:U71"/>
    <mergeCell ref="M85:U85"/>
    <mergeCell ref="N86:U86"/>
    <mergeCell ref="W86:AD86"/>
    <mergeCell ref="D85:L85"/>
    <mergeCell ref="V85:AD85"/>
    <mergeCell ref="AW85:BE85"/>
    <mergeCell ref="AX86:BE86"/>
    <mergeCell ref="AE70:AM70"/>
    <mergeCell ref="AF71:AM71"/>
    <mergeCell ref="AE85:AM85"/>
    <mergeCell ref="AF86:AM86"/>
    <mergeCell ref="AN85:AV85"/>
    <mergeCell ref="AO86:AV86"/>
  </mergeCells>
  <phoneticPr fontId="2" type="noConversion"/>
  <conditionalFormatting sqref="D103:I103">
    <cfRule type="cellIs" dxfId="35" priority="3" stopIfTrue="1" operator="lessThan">
      <formula>$BF$107</formula>
    </cfRule>
  </conditionalFormatting>
  <conditionalFormatting sqref="D105:I105 K105:L105">
    <cfRule type="cellIs" dxfId="34" priority="4" stopIfTrue="1" operator="greaterThan">
      <formula>$BF$105</formula>
    </cfRule>
  </conditionalFormatting>
  <conditionalFormatting sqref="K103:R103 D107:I107 K107:R107">
    <cfRule type="cellIs" dxfId="33" priority="13" stopIfTrue="1" operator="lessThan">
      <formula>$BF$107</formula>
    </cfRule>
  </conditionalFormatting>
  <conditionalFormatting sqref="M109:R109 T109:U109">
    <cfRule type="cellIs" dxfId="32" priority="6" stopIfTrue="1" operator="greaterThan">
      <formula>$BF$109</formula>
    </cfRule>
  </conditionalFormatting>
  <conditionalFormatting sqref="T103:U103">
    <cfRule type="cellIs" dxfId="31" priority="1" stopIfTrue="1" operator="lessThan">
      <formula>$BF$107</formula>
    </cfRule>
  </conditionalFormatting>
  <conditionalFormatting sqref="T107:U107">
    <cfRule type="cellIs" dxfId="30" priority="5" stopIfTrue="1" operator="lessThan">
      <formula>$BF$107</formula>
    </cfRule>
  </conditionalFormatting>
  <conditionalFormatting sqref="V87:AA87 AC87:AD87">
    <cfRule type="cellIs" dxfId="29" priority="19" stopIfTrue="1" operator="lessThan">
      <formula>$BF$87</formula>
    </cfRule>
  </conditionalFormatting>
  <conditionalFormatting sqref="V95:AA95 AC95:AD95">
    <cfRule type="cellIs" dxfId="28" priority="17" stopIfTrue="1" operator="lessThan">
      <formula>$BF$95</formula>
    </cfRule>
  </conditionalFormatting>
  <conditionalFormatting sqref="AE91:AJ91 AL91:AM91">
    <cfRule type="cellIs" dxfId="27" priority="18" stopIfTrue="1" operator="lessThan">
      <formula>$BF$91</formula>
    </cfRule>
  </conditionalFormatting>
  <conditionalFormatting sqref="AE99:AJ99 AL99:AM99">
    <cfRule type="cellIs" dxfId="26" priority="16" stopIfTrue="1" operator="lessThan">
      <formula>$BF$99</formula>
    </cfRule>
  </conditionalFormatting>
  <conditionalFormatting sqref="BG115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124"/>
  <sheetViews>
    <sheetView topLeftCell="T66" zoomScale="80" zoomScaleNormal="80" workbookViewId="0">
      <selection activeCell="BF103" sqref="BF103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/>
    <row r="2" spans="1:59">
      <c r="A2" s="1" t="s">
        <v>17</v>
      </c>
      <c r="B2" s="35"/>
      <c r="C2" s="184" t="s">
        <v>59</v>
      </c>
      <c r="D2" s="219" t="s">
        <v>103</v>
      </c>
      <c r="E2" s="228"/>
      <c r="F2" s="228"/>
      <c r="G2" s="228"/>
      <c r="H2" s="228"/>
      <c r="I2" s="228"/>
      <c r="J2" s="228"/>
      <c r="K2" s="228"/>
      <c r="L2" s="229"/>
      <c r="M2" s="219" t="s">
        <v>104</v>
      </c>
      <c r="N2" s="228"/>
      <c r="O2" s="228"/>
      <c r="P2" s="228"/>
      <c r="Q2" s="228"/>
      <c r="R2" s="228"/>
      <c r="S2" s="228"/>
      <c r="T2" s="228"/>
      <c r="U2" s="229"/>
      <c r="V2" s="219" t="s">
        <v>105</v>
      </c>
      <c r="W2" s="228"/>
      <c r="X2" s="228"/>
      <c r="Y2" s="228"/>
      <c r="Z2" s="228"/>
      <c r="AA2" s="228"/>
      <c r="AB2" s="228"/>
      <c r="AC2" s="228"/>
      <c r="AD2" s="229"/>
      <c r="AE2" s="219" t="s">
        <v>106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31</v>
      </c>
      <c r="E3" s="222" t="s">
        <v>32</v>
      </c>
      <c r="F3" s="222"/>
      <c r="G3" s="226"/>
      <c r="H3" s="226"/>
      <c r="I3" s="226"/>
      <c r="J3" s="226"/>
      <c r="K3" s="226"/>
      <c r="L3" s="227"/>
      <c r="M3" s="36" t="s">
        <v>31</v>
      </c>
      <c r="N3" s="222" t="s">
        <v>32</v>
      </c>
      <c r="O3" s="222"/>
      <c r="P3" s="226"/>
      <c r="Q3" s="226"/>
      <c r="R3" s="226"/>
      <c r="S3" s="226"/>
      <c r="T3" s="226"/>
      <c r="U3" s="227"/>
      <c r="V3" s="36" t="s">
        <v>31</v>
      </c>
      <c r="W3" s="222" t="s">
        <v>32</v>
      </c>
      <c r="X3" s="222"/>
      <c r="Y3" s="226"/>
      <c r="Z3" s="226"/>
      <c r="AA3" s="226"/>
      <c r="AB3" s="226"/>
      <c r="AC3" s="226"/>
      <c r="AD3" s="227"/>
      <c r="AE3" s="36" t="s">
        <v>31</v>
      </c>
      <c r="AF3" s="222" t="s">
        <v>32</v>
      </c>
      <c r="AG3" s="222"/>
      <c r="AH3" s="226"/>
      <c r="AI3" s="226"/>
      <c r="AJ3" s="226"/>
      <c r="AK3" s="226"/>
      <c r="AL3" s="226"/>
      <c r="AM3" s="22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/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/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/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/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66</v>
      </c>
    </row>
    <row r="5" spans="1:59" ht="12.75" customHeight="1">
      <c r="A5" s="4" t="s">
        <v>55</v>
      </c>
      <c r="B5" s="39" t="s">
        <v>56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/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/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/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/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87</v>
      </c>
    </row>
    <row r="6" spans="1:59" ht="12.75" customHeight="1">
      <c r="A6" s="4" t="s">
        <v>57</v>
      </c>
      <c r="B6" s="39" t="s">
        <v>58</v>
      </c>
      <c r="C6" s="5"/>
      <c r="D6" s="210">
        <v>40</v>
      </c>
      <c r="E6" s="211">
        <f t="shared" si="0"/>
        <v>40</v>
      </c>
      <c r="F6" s="211">
        <f t="shared" si="0"/>
        <v>40</v>
      </c>
      <c r="G6" s="211">
        <f t="shared" si="0"/>
        <v>40</v>
      </c>
      <c r="H6" s="211">
        <f t="shared" si="0"/>
        <v>40</v>
      </c>
      <c r="I6" s="211">
        <f t="shared" si="0"/>
        <v>40</v>
      </c>
      <c r="J6" s="211"/>
      <c r="K6" s="211">
        <f t="shared" si="0"/>
        <v>40</v>
      </c>
      <c r="L6" s="211">
        <f t="shared" si="0"/>
        <v>40</v>
      </c>
      <c r="M6" s="210">
        <v>40</v>
      </c>
      <c r="N6" s="211">
        <f t="shared" si="0"/>
        <v>40</v>
      </c>
      <c r="O6" s="211">
        <f t="shared" si="0"/>
        <v>40</v>
      </c>
      <c r="P6" s="211">
        <f t="shared" si="0"/>
        <v>40</v>
      </c>
      <c r="Q6" s="211">
        <f t="shared" si="0"/>
        <v>40</v>
      </c>
      <c r="R6" s="211">
        <f t="shared" si="0"/>
        <v>40</v>
      </c>
      <c r="S6" s="211"/>
      <c r="T6" s="211">
        <f t="shared" si="0"/>
        <v>40</v>
      </c>
      <c r="U6" s="211">
        <f t="shared" si="0"/>
        <v>40</v>
      </c>
      <c r="V6" s="176">
        <f t="shared" si="0"/>
        <v>40</v>
      </c>
      <c r="W6" s="177">
        <f t="shared" si="0"/>
        <v>40</v>
      </c>
      <c r="X6" s="177">
        <f t="shared" si="0"/>
        <v>40</v>
      </c>
      <c r="Y6" s="177">
        <f t="shared" si="0"/>
        <v>40</v>
      </c>
      <c r="Z6" s="177">
        <f t="shared" si="0"/>
        <v>40</v>
      </c>
      <c r="AA6" s="177">
        <f t="shared" si="0"/>
        <v>40</v>
      </c>
      <c r="AB6" s="177"/>
      <c r="AC6" s="177">
        <f t="shared" si="0"/>
        <v>40</v>
      </c>
      <c r="AD6" s="177">
        <f t="shared" si="0"/>
        <v>40</v>
      </c>
      <c r="AE6" s="176">
        <f t="shared" si="0"/>
        <v>40</v>
      </c>
      <c r="AF6" s="177">
        <f t="shared" si="0"/>
        <v>40</v>
      </c>
      <c r="AG6" s="177">
        <f t="shared" si="0"/>
        <v>40</v>
      </c>
      <c r="AH6" s="177">
        <f t="shared" si="0"/>
        <v>40</v>
      </c>
      <c r="AI6" s="177">
        <f t="shared" si="0"/>
        <v>40</v>
      </c>
      <c r="AJ6" s="177">
        <f t="shared" si="0"/>
        <v>40</v>
      </c>
      <c r="AK6" s="177"/>
      <c r="AL6" s="177">
        <f t="shared" si="0"/>
        <v>40</v>
      </c>
      <c r="AM6" s="177">
        <f t="shared" si="0"/>
        <v>40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87</v>
      </c>
    </row>
    <row r="7" spans="1:59" ht="12.75" customHeight="1">
      <c r="A7" s="4" t="s">
        <v>70</v>
      </c>
      <c r="B7" s="39"/>
      <c r="C7" s="5"/>
      <c r="D7" s="210">
        <v>106</v>
      </c>
      <c r="E7" s="211">
        <f t="shared" si="0"/>
        <v>106</v>
      </c>
      <c r="F7" s="211">
        <f t="shared" si="0"/>
        <v>106</v>
      </c>
      <c r="G7" s="211">
        <f t="shared" si="0"/>
        <v>106</v>
      </c>
      <c r="H7" s="211">
        <f t="shared" si="0"/>
        <v>106</v>
      </c>
      <c r="I7" s="211">
        <f t="shared" si="0"/>
        <v>106</v>
      </c>
      <c r="J7" s="211"/>
      <c r="K7" s="211">
        <f t="shared" si="0"/>
        <v>106</v>
      </c>
      <c r="L7" s="211">
        <f t="shared" si="0"/>
        <v>106</v>
      </c>
      <c r="M7" s="210">
        <v>106</v>
      </c>
      <c r="N7" s="211">
        <f t="shared" si="0"/>
        <v>106</v>
      </c>
      <c r="O7" s="211">
        <f t="shared" si="0"/>
        <v>106</v>
      </c>
      <c r="P7" s="211">
        <f t="shared" si="0"/>
        <v>106</v>
      </c>
      <c r="Q7" s="211">
        <f t="shared" si="0"/>
        <v>106</v>
      </c>
      <c r="R7" s="211">
        <f t="shared" si="0"/>
        <v>106</v>
      </c>
      <c r="S7" s="211"/>
      <c r="T7" s="211">
        <f t="shared" si="0"/>
        <v>106</v>
      </c>
      <c r="U7" s="211">
        <f t="shared" si="0"/>
        <v>106</v>
      </c>
      <c r="V7" s="176">
        <f t="shared" si="0"/>
        <v>106</v>
      </c>
      <c r="W7" s="177">
        <f t="shared" si="0"/>
        <v>106</v>
      </c>
      <c r="X7" s="177">
        <f t="shared" si="0"/>
        <v>106</v>
      </c>
      <c r="Y7" s="177">
        <f t="shared" si="0"/>
        <v>106</v>
      </c>
      <c r="Z7" s="177">
        <f t="shared" si="0"/>
        <v>106</v>
      </c>
      <c r="AA7" s="177">
        <f t="shared" si="0"/>
        <v>106</v>
      </c>
      <c r="AB7" s="177"/>
      <c r="AC7" s="177">
        <f t="shared" si="0"/>
        <v>106</v>
      </c>
      <c r="AD7" s="177">
        <f t="shared" si="0"/>
        <v>106</v>
      </c>
      <c r="AE7" s="176">
        <f t="shared" si="0"/>
        <v>106</v>
      </c>
      <c r="AF7" s="177">
        <f t="shared" si="0"/>
        <v>106</v>
      </c>
      <c r="AG7" s="177">
        <f t="shared" si="0"/>
        <v>106</v>
      </c>
      <c r="AH7" s="177">
        <f t="shared" si="0"/>
        <v>106</v>
      </c>
      <c r="AI7" s="177">
        <f t="shared" si="0"/>
        <v>106</v>
      </c>
      <c r="AJ7" s="177">
        <f t="shared" si="0"/>
        <v>106</v>
      </c>
      <c r="AK7" s="177"/>
      <c r="AL7" s="177">
        <f t="shared" si="0"/>
        <v>106</v>
      </c>
      <c r="AM7" s="177">
        <f t="shared" si="0"/>
        <v>106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71</v>
      </c>
    </row>
    <row r="8" spans="1:59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/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2">$N$9+P8</f>
        <v>-114</v>
      </c>
      <c r="Q9" s="173">
        <f t="shared" si="2"/>
        <v>-113.5</v>
      </c>
      <c r="R9" s="173">
        <f t="shared" si="2"/>
        <v>-113</v>
      </c>
      <c r="S9" s="173"/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87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87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>
      <c r="A15" s="1" t="s">
        <v>15</v>
      </c>
      <c r="B15" s="53"/>
      <c r="C15" s="10"/>
      <c r="D15" s="219" t="s">
        <v>103</v>
      </c>
      <c r="E15" s="228"/>
      <c r="F15" s="228"/>
      <c r="G15" s="228"/>
      <c r="H15" s="228"/>
      <c r="I15" s="228"/>
      <c r="J15" s="228"/>
      <c r="K15" s="228"/>
      <c r="L15" s="229"/>
      <c r="M15" s="219" t="s">
        <v>104</v>
      </c>
      <c r="N15" s="228"/>
      <c r="O15" s="228"/>
      <c r="P15" s="228"/>
      <c r="Q15" s="228"/>
      <c r="R15" s="228"/>
      <c r="S15" s="228"/>
      <c r="T15" s="228"/>
      <c r="U15" s="229"/>
      <c r="V15" s="219" t="s">
        <v>105</v>
      </c>
      <c r="W15" s="228"/>
      <c r="X15" s="228"/>
      <c r="Y15" s="228"/>
      <c r="Z15" s="228"/>
      <c r="AA15" s="228"/>
      <c r="AB15" s="228"/>
      <c r="AC15" s="228"/>
      <c r="AD15" s="229"/>
      <c r="AE15" s="219" t="s">
        <v>106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31</v>
      </c>
      <c r="E16" s="222" t="s">
        <v>32</v>
      </c>
      <c r="F16" s="222"/>
      <c r="G16" s="226"/>
      <c r="H16" s="226"/>
      <c r="I16" s="226"/>
      <c r="J16" s="226"/>
      <c r="K16" s="226"/>
      <c r="L16" s="227"/>
      <c r="M16" s="36" t="s">
        <v>31</v>
      </c>
      <c r="N16" s="222" t="s">
        <v>32</v>
      </c>
      <c r="O16" s="222"/>
      <c r="P16" s="226"/>
      <c r="Q16" s="226"/>
      <c r="R16" s="226"/>
      <c r="S16" s="226"/>
      <c r="T16" s="226"/>
      <c r="U16" s="227"/>
      <c r="V16" s="36" t="s">
        <v>31</v>
      </c>
      <c r="W16" s="222" t="s">
        <v>32</v>
      </c>
      <c r="X16" s="222"/>
      <c r="Y16" s="226"/>
      <c r="Z16" s="226"/>
      <c r="AA16" s="226"/>
      <c r="AB16" s="226"/>
      <c r="AC16" s="226"/>
      <c r="AD16" s="227"/>
      <c r="AE16" s="36" t="s">
        <v>31</v>
      </c>
      <c r="AF16" s="222" t="s">
        <v>32</v>
      </c>
      <c r="AG16" s="222"/>
      <c r="AH16" s="226"/>
      <c r="AI16" s="226"/>
      <c r="AJ16" s="226"/>
      <c r="AK16" s="226"/>
      <c r="AL16" s="226"/>
      <c r="AM16" s="22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6</v>
      </c>
      <c r="B17" s="39" t="s">
        <v>63</v>
      </c>
      <c r="C17" s="5"/>
      <c r="D17" s="47">
        <f t="shared" ref="D17:I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/>
      <c r="K17" s="7">
        <f t="shared" ref="K17:R17" si="4">(10^12)*(10^-3)*10^(K9/10)*K5/15</f>
        <v>7.9621434110699163E-2</v>
      </c>
      <c r="L17" s="44">
        <f t="shared" si="4"/>
        <v>8.9336718430192558E-2</v>
      </c>
      <c r="M17" s="47">
        <f t="shared" si="4"/>
        <v>0.68553557309289936</v>
      </c>
      <c r="N17" s="7">
        <f t="shared" si="4"/>
        <v>6.3245553203367336E-3</v>
      </c>
      <c r="O17" s="7">
        <f t="shared" si="4"/>
        <v>7.096267784671503E-3</v>
      </c>
      <c r="P17" s="7">
        <f t="shared" si="4"/>
        <v>7.9621434110699069E-3</v>
      </c>
      <c r="Q17" s="7">
        <f t="shared" si="4"/>
        <v>8.9336718430192471E-3</v>
      </c>
      <c r="R17" s="7">
        <f t="shared" si="4"/>
        <v>1.0023744672545389E-2</v>
      </c>
      <c r="S17" s="7"/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A17" si="5">(10^12)*(10^-3)*10^((D9+V10)/10)*V5/15</f>
        <v>6.8553557309290021</v>
      </c>
      <c r="W17" s="7">
        <f t="shared" si="5"/>
        <v>0.79621434110699241</v>
      </c>
      <c r="X17" s="7">
        <f t="shared" si="5"/>
        <v>0.89336718430192674</v>
      </c>
      <c r="Y17" s="7">
        <f t="shared" si="5"/>
        <v>1.0023744672545409</v>
      </c>
      <c r="Z17" s="7">
        <f t="shared" si="5"/>
        <v>1.1246826503806977</v>
      </c>
      <c r="AA17" s="7">
        <f t="shared" si="5"/>
        <v>1.2619146889603854</v>
      </c>
      <c r="AB17" s="7"/>
      <c r="AC17" s="7">
        <f t="shared" ref="AC17:AJ17" si="6">(10^12)*(10^-3)*10^((K9+AC10)/10)*AC5/15</f>
        <v>1.5886564694485601</v>
      </c>
      <c r="AD17" s="44">
        <f t="shared" si="6"/>
        <v>1.7825018762674867</v>
      </c>
      <c r="AE17" s="47">
        <f t="shared" si="6"/>
        <v>6.8553557309290021</v>
      </c>
      <c r="AF17" s="7">
        <f t="shared" si="6"/>
        <v>3.169786384922213E-3</v>
      </c>
      <c r="AG17" s="7">
        <f t="shared" si="6"/>
        <v>3.5565588200778407E-3</v>
      </c>
      <c r="AH17" s="7">
        <f t="shared" si="6"/>
        <v>3.9905246299377518E-3</v>
      </c>
      <c r="AI17" s="7">
        <f t="shared" si="6"/>
        <v>4.4774422771366685E-3</v>
      </c>
      <c r="AJ17" s="7">
        <f t="shared" si="6"/>
        <v>5.0237728630191459E-3</v>
      </c>
      <c r="AK17" s="7"/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/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/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7">10*LOG(W17/(E17))</f>
        <v>12.999999999999991</v>
      </c>
      <c r="X18" s="26">
        <f t="shared" si="7"/>
        <v>13.000000000000023</v>
      </c>
      <c r="Y18" s="26">
        <f t="shared" si="7"/>
        <v>12.999999999999991</v>
      </c>
      <c r="Z18" s="26">
        <f t="shared" si="7"/>
        <v>13.000000000000007</v>
      </c>
      <c r="AA18" s="26">
        <f t="shared" si="7"/>
        <v>13.000000000000007</v>
      </c>
      <c r="AB18" s="26"/>
      <c r="AC18" s="26">
        <f t="shared" si="7"/>
        <v>13.000000000000007</v>
      </c>
      <c r="AD18" s="45">
        <f t="shared" si="7"/>
        <v>12.999999999999991</v>
      </c>
      <c r="AE18" s="59">
        <f>10*LOG(AE17/(M17))</f>
        <v>10.000000000000004</v>
      </c>
      <c r="AF18" s="26">
        <f t="shared" ref="AF18:AM18" si="8">10*LOG(AF17/(N17))</f>
        <v>-3.0000000000000022</v>
      </c>
      <c r="AG18" s="26">
        <f t="shared" si="8"/>
        <v>-3.0000000000000022</v>
      </c>
      <c r="AH18" s="26">
        <f t="shared" si="8"/>
        <v>-2.9999999999999871</v>
      </c>
      <c r="AI18" s="26">
        <f t="shared" si="8"/>
        <v>-3.0000000000000031</v>
      </c>
      <c r="AJ18" s="26">
        <f t="shared" si="8"/>
        <v>-2.9999999999999876</v>
      </c>
      <c r="AK18" s="26"/>
      <c r="AL18" s="26">
        <f t="shared" si="8"/>
        <v>-3.0000000000000187</v>
      </c>
      <c r="AM18" s="45">
        <f t="shared" si="8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/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/>
      <c r="T19" s="5" t="s">
        <v>7</v>
      </c>
      <c r="U19" s="39" t="s">
        <v>7</v>
      </c>
      <c r="V19" s="59">
        <f t="shared" ref="V19:AA19" si="9">D9+V10+10*LOG(V5/15)</f>
        <v>-81.639700043360193</v>
      </c>
      <c r="W19" s="26">
        <f t="shared" si="9"/>
        <v>-90.989700043360187</v>
      </c>
      <c r="X19" s="26">
        <f t="shared" si="9"/>
        <v>-90.489700043360187</v>
      </c>
      <c r="Y19" s="26">
        <f t="shared" si="9"/>
        <v>-89.989700043360187</v>
      </c>
      <c r="Z19" s="26">
        <f t="shared" si="9"/>
        <v>-89.489700043360187</v>
      </c>
      <c r="AA19" s="26">
        <f t="shared" si="9"/>
        <v>-88.989700043360187</v>
      </c>
      <c r="AB19" s="26"/>
      <c r="AC19" s="26">
        <f t="shared" ref="AC19:AJ19" si="10">K9+AC10+10*LOG(AC5/15)</f>
        <v>-87.989700043360187</v>
      </c>
      <c r="AD19" s="45">
        <f t="shared" si="10"/>
        <v>-87.489700043360187</v>
      </c>
      <c r="AE19" s="59">
        <f t="shared" si="10"/>
        <v>-81.639700043360193</v>
      </c>
      <c r="AF19" s="26">
        <f t="shared" si="10"/>
        <v>-114.98970004336019</v>
      </c>
      <c r="AG19" s="26">
        <f t="shared" si="10"/>
        <v>-114.48970004336019</v>
      </c>
      <c r="AH19" s="26">
        <f t="shared" si="10"/>
        <v>-113.98970004336019</v>
      </c>
      <c r="AI19" s="26">
        <f t="shared" si="10"/>
        <v>-113.48970004336019</v>
      </c>
      <c r="AJ19" s="26">
        <f t="shared" si="10"/>
        <v>-112.98970004336019</v>
      </c>
      <c r="AK19" s="26"/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/>
      <c r="AC20" s="26" t="s">
        <v>7</v>
      </c>
      <c r="AD20" s="45" t="s">
        <v>7</v>
      </c>
      <c r="AE20" s="59">
        <f>AE19-V19</f>
        <v>0</v>
      </c>
      <c r="AF20" s="26">
        <f t="shared" ref="AF20:AM20" si="11">AF19-W19</f>
        <v>-24</v>
      </c>
      <c r="AG20" s="26">
        <f t="shared" si="11"/>
        <v>-24</v>
      </c>
      <c r="AH20" s="26">
        <f t="shared" si="11"/>
        <v>-24</v>
      </c>
      <c r="AI20" s="26">
        <f t="shared" si="11"/>
        <v>-24</v>
      </c>
      <c r="AJ20" s="26">
        <f t="shared" si="11"/>
        <v>-24</v>
      </c>
      <c r="AK20" s="26"/>
      <c r="AL20" s="26">
        <f t="shared" si="11"/>
        <v>-24</v>
      </c>
      <c r="AM20" s="45">
        <f t="shared" si="11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>
      <c r="A21" s="24" t="s">
        <v>34</v>
      </c>
      <c r="B21" s="48" t="s">
        <v>69</v>
      </c>
      <c r="C21" s="11"/>
      <c r="D21" s="42">
        <f>10*LOG((D17+V17)*10^-9)+10*LOG(D7*12)</f>
        <v>-50.180902078653986</v>
      </c>
      <c r="E21" s="13">
        <f t="shared" ref="E21:L21" si="12">10*LOG((E17+W17)*10^-9)+10*LOG(E7*12)</f>
        <v>-59.732444911093694</v>
      </c>
      <c r="F21" s="13">
        <f t="shared" si="12"/>
        <v>-59.232444911093694</v>
      </c>
      <c r="G21" s="13">
        <f t="shared" si="12"/>
        <v>-58.732444911093694</v>
      </c>
      <c r="H21" s="13">
        <f t="shared" si="12"/>
        <v>-58.232444911093694</v>
      </c>
      <c r="I21" s="13">
        <f t="shared" si="12"/>
        <v>-57.732444911093694</v>
      </c>
      <c r="J21" s="13"/>
      <c r="K21" s="13">
        <f t="shared" si="12"/>
        <v>-56.732444911093708</v>
      </c>
      <c r="L21" s="43">
        <f t="shared" si="12"/>
        <v>-56.232444911093694</v>
      </c>
      <c r="M21" s="42">
        <f>10*LOG((M17+AE17)*10^-9)+10*LOG(M7*12)</f>
        <v>-50.180902078653986</v>
      </c>
      <c r="N21" s="13">
        <f t="shared" ref="N21:U21" si="13">10*LOG((N17+AF17)*10^-9)+10*LOG(N7*12)</f>
        <v>-79.180480305871413</v>
      </c>
      <c r="O21" s="13">
        <f t="shared" si="13"/>
        <v>-78.680480305871399</v>
      </c>
      <c r="P21" s="13">
        <f t="shared" si="13"/>
        <v>-78.180480305871413</v>
      </c>
      <c r="Q21" s="13">
        <f t="shared" si="13"/>
        <v>-77.680480305871399</v>
      </c>
      <c r="R21" s="13">
        <f t="shared" si="13"/>
        <v>-77.180480305871413</v>
      </c>
      <c r="S21" s="13"/>
      <c r="T21" s="13">
        <f t="shared" si="13"/>
        <v>-76.180480305871399</v>
      </c>
      <c r="U21" s="43">
        <f t="shared" si="13"/>
        <v>-75.680480305871384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/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/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>
      <c r="A24" s="1" t="s">
        <v>16</v>
      </c>
      <c r="B24" s="78"/>
      <c r="C24" s="79"/>
      <c r="D24" s="219" t="s">
        <v>103</v>
      </c>
      <c r="E24" s="220"/>
      <c r="F24" s="220"/>
      <c r="G24" s="220"/>
      <c r="H24" s="220"/>
      <c r="I24" s="220"/>
      <c r="J24" s="220"/>
      <c r="K24" s="220"/>
      <c r="L24" s="221"/>
      <c r="M24" s="219" t="s">
        <v>104</v>
      </c>
      <c r="N24" s="220"/>
      <c r="O24" s="220"/>
      <c r="P24" s="220"/>
      <c r="Q24" s="220"/>
      <c r="R24" s="220"/>
      <c r="S24" s="220"/>
      <c r="T24" s="220"/>
      <c r="U24" s="221"/>
      <c r="V24" s="219" t="s">
        <v>105</v>
      </c>
      <c r="W24" s="220"/>
      <c r="X24" s="220"/>
      <c r="Y24" s="220"/>
      <c r="Z24" s="220"/>
      <c r="AA24" s="220"/>
      <c r="AB24" s="220"/>
      <c r="AC24" s="220"/>
      <c r="AD24" s="221"/>
      <c r="AE24" s="219" t="s">
        <v>106</v>
      </c>
      <c r="AF24" s="220"/>
      <c r="AG24" s="220"/>
      <c r="AH24" s="220"/>
      <c r="AI24" s="220"/>
      <c r="AJ24" s="220"/>
      <c r="AK24" s="220"/>
      <c r="AL24" s="220"/>
      <c r="AM24" s="221"/>
      <c r="AN24" s="219" t="s">
        <v>39</v>
      </c>
      <c r="AO24" s="220"/>
      <c r="AP24" s="220"/>
      <c r="AQ24" s="220"/>
      <c r="AR24" s="220"/>
      <c r="AS24" s="220"/>
      <c r="AT24" s="220"/>
      <c r="AU24" s="220"/>
      <c r="AV24" s="221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>
      <c r="A26" s="2" t="s">
        <v>36</v>
      </c>
      <c r="B26" s="107" t="s">
        <v>9</v>
      </c>
      <c r="C26" s="182"/>
      <c r="D26" s="178">
        <v>1.5</v>
      </c>
      <c r="E26" s="27">
        <f t="shared" ref="E26:L27" si="14">$D26</f>
        <v>1.5</v>
      </c>
      <c r="F26" s="27">
        <f t="shared" si="14"/>
        <v>1.5</v>
      </c>
      <c r="G26" s="27">
        <f t="shared" si="14"/>
        <v>1.5</v>
      </c>
      <c r="H26" s="27">
        <f t="shared" si="14"/>
        <v>1.5</v>
      </c>
      <c r="I26" s="27">
        <f t="shared" si="14"/>
        <v>1.5</v>
      </c>
      <c r="J26" s="27"/>
      <c r="K26" s="27">
        <f t="shared" si="14"/>
        <v>1.5</v>
      </c>
      <c r="L26" s="108">
        <f t="shared" si="14"/>
        <v>1.5</v>
      </c>
      <c r="M26" s="178">
        <v>1.5</v>
      </c>
      <c r="N26" s="27">
        <f>$M26</f>
        <v>1.5</v>
      </c>
      <c r="O26" s="27">
        <f t="shared" ref="O26:U27" si="15">$M26</f>
        <v>1.5</v>
      </c>
      <c r="P26" s="27">
        <f t="shared" si="15"/>
        <v>1.5</v>
      </c>
      <c r="Q26" s="27">
        <f t="shared" si="15"/>
        <v>1.5</v>
      </c>
      <c r="R26" s="27">
        <f t="shared" si="15"/>
        <v>1.5</v>
      </c>
      <c r="S26" s="27"/>
      <c r="T26" s="27">
        <f t="shared" si="15"/>
        <v>1.5</v>
      </c>
      <c r="U26" s="108">
        <f t="shared" si="15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>
      <c r="A27" s="4" t="s">
        <v>64</v>
      </c>
      <c r="B27" s="107" t="s">
        <v>9</v>
      </c>
      <c r="C27" s="182"/>
      <c r="D27" s="178">
        <v>1.5</v>
      </c>
      <c r="E27" s="27">
        <f t="shared" si="14"/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/>
      <c r="K27" s="27">
        <f t="shared" si="14"/>
        <v>1.5</v>
      </c>
      <c r="L27" s="108">
        <f t="shared" si="14"/>
        <v>1.5</v>
      </c>
      <c r="M27" s="178">
        <v>1.5</v>
      </c>
      <c r="N27" s="27">
        <f>$M27</f>
        <v>1.5</v>
      </c>
      <c r="O27" s="27">
        <f t="shared" si="15"/>
        <v>1.5</v>
      </c>
      <c r="P27" s="27">
        <f t="shared" si="15"/>
        <v>1.5</v>
      </c>
      <c r="Q27" s="27">
        <f t="shared" si="15"/>
        <v>1.5</v>
      </c>
      <c r="R27" s="27">
        <f t="shared" si="15"/>
        <v>1.5</v>
      </c>
      <c r="S27" s="27"/>
      <c r="T27" s="27">
        <f t="shared" si="15"/>
        <v>1.5</v>
      </c>
      <c r="U27" s="108">
        <f t="shared" si="15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6">$V28</f>
        <v>0.3</v>
      </c>
      <c r="X28" s="27">
        <f t="shared" si="16"/>
        <v>0.3</v>
      </c>
      <c r="Y28" s="27">
        <f t="shared" si="16"/>
        <v>0.3</v>
      </c>
      <c r="Z28" s="27">
        <f t="shared" si="16"/>
        <v>0.3</v>
      </c>
      <c r="AA28" s="27">
        <f t="shared" si="16"/>
        <v>0.3</v>
      </c>
      <c r="AB28" s="27"/>
      <c r="AC28" s="6">
        <f t="shared" si="16"/>
        <v>0.3</v>
      </c>
      <c r="AD28" s="73">
        <f t="shared" si="16"/>
        <v>0.3</v>
      </c>
      <c r="AE28" s="179">
        <v>0.3</v>
      </c>
      <c r="AF28" s="6">
        <f t="shared" ref="AF28:AM29" si="17">$AE28</f>
        <v>0.3</v>
      </c>
      <c r="AG28" s="6">
        <f t="shared" si="17"/>
        <v>0.3</v>
      </c>
      <c r="AH28" s="6">
        <f t="shared" si="17"/>
        <v>0.3</v>
      </c>
      <c r="AI28" s="6">
        <f t="shared" si="17"/>
        <v>0.3</v>
      </c>
      <c r="AJ28" s="6">
        <f t="shared" si="17"/>
        <v>0.3</v>
      </c>
      <c r="AK28" s="6"/>
      <c r="AL28" s="6">
        <f t="shared" si="17"/>
        <v>0.3</v>
      </c>
      <c r="AM28" s="73">
        <f t="shared" si="17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6"/>
        <v>0.3</v>
      </c>
      <c r="X29" s="27">
        <f t="shared" si="16"/>
        <v>0.3</v>
      </c>
      <c r="Y29" s="27">
        <f t="shared" si="16"/>
        <v>0.3</v>
      </c>
      <c r="Z29" s="27">
        <f t="shared" si="16"/>
        <v>0.3</v>
      </c>
      <c r="AA29" s="27">
        <f t="shared" si="16"/>
        <v>0.3</v>
      </c>
      <c r="AB29" s="27"/>
      <c r="AC29" s="6">
        <f t="shared" si="16"/>
        <v>0.3</v>
      </c>
      <c r="AD29" s="73">
        <f t="shared" si="16"/>
        <v>0.3</v>
      </c>
      <c r="AE29" s="179">
        <v>0.3</v>
      </c>
      <c r="AF29" s="6">
        <f t="shared" si="17"/>
        <v>0.3</v>
      </c>
      <c r="AG29" s="6">
        <f t="shared" si="17"/>
        <v>0.3</v>
      </c>
      <c r="AH29" s="6">
        <f t="shared" si="17"/>
        <v>0.3</v>
      </c>
      <c r="AI29" s="6">
        <f t="shared" si="17"/>
        <v>0.3</v>
      </c>
      <c r="AJ29" s="6">
        <f t="shared" si="17"/>
        <v>0.3</v>
      </c>
      <c r="AK29" s="6"/>
      <c r="AL29" s="6">
        <f t="shared" si="17"/>
        <v>0.3</v>
      </c>
      <c r="AM29" s="73">
        <f t="shared" si="17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>$AO30</f>
        <v>4.5</v>
      </c>
      <c r="AQ30" s="111">
        <f>$AO30</f>
        <v>4.5</v>
      </c>
      <c r="AR30" s="111">
        <f>$AO30</f>
        <v>4.5</v>
      </c>
      <c r="AS30" s="111">
        <f>$AO30</f>
        <v>4.5</v>
      </c>
      <c r="AT30" s="111"/>
      <c r="AU30" s="111">
        <f>$AO30</f>
        <v>4.5</v>
      </c>
      <c r="AV30" s="111">
        <f>$AO30</f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>
      <c r="A33" s="1" t="s">
        <v>18</v>
      </c>
      <c r="B33" s="78"/>
      <c r="C33" s="188"/>
      <c r="D33" s="219" t="s">
        <v>103</v>
      </c>
      <c r="E33" s="220"/>
      <c r="F33" s="220"/>
      <c r="G33" s="220"/>
      <c r="H33" s="220"/>
      <c r="I33" s="220"/>
      <c r="J33" s="220"/>
      <c r="K33" s="220"/>
      <c r="L33" s="220"/>
      <c r="M33" s="219" t="s">
        <v>104</v>
      </c>
      <c r="N33" s="220"/>
      <c r="O33" s="220"/>
      <c r="P33" s="220"/>
      <c r="Q33" s="220"/>
      <c r="R33" s="220"/>
      <c r="S33" s="220"/>
      <c r="T33" s="220"/>
      <c r="U33" s="221"/>
      <c r="V33" s="225" t="s">
        <v>105</v>
      </c>
      <c r="W33" s="220"/>
      <c r="X33" s="220"/>
      <c r="Y33" s="220"/>
      <c r="Z33" s="220"/>
      <c r="AA33" s="220"/>
      <c r="AB33" s="220"/>
      <c r="AC33" s="220"/>
      <c r="AD33" s="221"/>
      <c r="AE33" s="219" t="s">
        <v>106</v>
      </c>
      <c r="AF33" s="220"/>
      <c r="AG33" s="220"/>
      <c r="AH33" s="220"/>
      <c r="AI33" s="220"/>
      <c r="AJ33" s="220"/>
      <c r="AK33" s="220"/>
      <c r="AL33" s="220"/>
      <c r="AM33" s="221"/>
      <c r="AN33" s="219" t="s">
        <v>39</v>
      </c>
      <c r="AO33" s="220"/>
      <c r="AP33" s="220"/>
      <c r="AQ33" s="220"/>
      <c r="AR33" s="220"/>
      <c r="AS33" s="220"/>
      <c r="AT33" s="220"/>
      <c r="AU33" s="220"/>
      <c r="AV33" s="221"/>
      <c r="AW33" s="219" t="s">
        <v>30</v>
      </c>
      <c r="AX33" s="220"/>
      <c r="AY33" s="220"/>
      <c r="AZ33" s="220"/>
      <c r="BA33" s="220"/>
      <c r="BB33" s="220"/>
      <c r="BC33" s="220"/>
      <c r="BD33" s="220"/>
      <c r="BE33" s="221"/>
      <c r="BF33" s="194"/>
      <c r="BG33" s="14" t="s">
        <v>0</v>
      </c>
    </row>
    <row r="34" spans="1:59" s="75" customFormat="1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>
      <c r="A35" s="167" t="s">
        <v>108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/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/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/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/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18">E27*E35</f>
        <v>0</v>
      </c>
      <c r="F36" s="217">
        <f t="shared" si="18"/>
        <v>0</v>
      </c>
      <c r="G36" s="217">
        <f t="shared" si="18"/>
        <v>0</v>
      </c>
      <c r="H36" s="217">
        <f t="shared" si="18"/>
        <v>0</v>
      </c>
      <c r="I36" s="217">
        <f t="shared" si="18"/>
        <v>0</v>
      </c>
      <c r="J36" s="217"/>
      <c r="K36" s="217">
        <f t="shared" si="18"/>
        <v>0</v>
      </c>
      <c r="L36" s="217">
        <f t="shared" si="18"/>
        <v>0</v>
      </c>
      <c r="M36" s="216">
        <f t="shared" si="18"/>
        <v>0</v>
      </c>
      <c r="N36" s="217">
        <f t="shared" si="18"/>
        <v>0</v>
      </c>
      <c r="O36" s="217">
        <f t="shared" si="18"/>
        <v>0</v>
      </c>
      <c r="P36" s="217">
        <f t="shared" si="18"/>
        <v>0</v>
      </c>
      <c r="Q36" s="217">
        <f t="shared" si="18"/>
        <v>0</v>
      </c>
      <c r="R36" s="217">
        <f t="shared" si="18"/>
        <v>0</v>
      </c>
      <c r="S36" s="217"/>
      <c r="T36" s="217">
        <f t="shared" si="18"/>
        <v>0</v>
      </c>
      <c r="U36" s="218">
        <f t="shared" si="18"/>
        <v>0</v>
      </c>
      <c r="V36" s="217">
        <f>V29*V35</f>
        <v>0.3</v>
      </c>
      <c r="W36" s="217">
        <f t="shared" ref="W36:AM36" si="19">W29*W35</f>
        <v>0.3</v>
      </c>
      <c r="X36" s="217">
        <f t="shared" si="19"/>
        <v>0.3</v>
      </c>
      <c r="Y36" s="217">
        <f t="shared" si="19"/>
        <v>0.3</v>
      </c>
      <c r="Z36" s="217">
        <f t="shared" si="19"/>
        <v>0.3</v>
      </c>
      <c r="AA36" s="217">
        <f t="shared" si="19"/>
        <v>0.3</v>
      </c>
      <c r="AB36" s="217"/>
      <c r="AC36" s="217">
        <f t="shared" si="19"/>
        <v>0.3</v>
      </c>
      <c r="AD36" s="218">
        <f t="shared" si="19"/>
        <v>0.3</v>
      </c>
      <c r="AE36" s="216">
        <f t="shared" si="19"/>
        <v>0</v>
      </c>
      <c r="AF36" s="217">
        <f t="shared" si="19"/>
        <v>0</v>
      </c>
      <c r="AG36" s="217">
        <f t="shared" si="19"/>
        <v>0</v>
      </c>
      <c r="AH36" s="217">
        <f t="shared" si="19"/>
        <v>0</v>
      </c>
      <c r="AI36" s="217">
        <f t="shared" si="19"/>
        <v>0</v>
      </c>
      <c r="AJ36" s="217">
        <f t="shared" si="19"/>
        <v>0</v>
      </c>
      <c r="AK36" s="217"/>
      <c r="AL36" s="217">
        <f t="shared" si="19"/>
        <v>0</v>
      </c>
      <c r="AM36" s="218">
        <f t="shared" si="19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0">SQRT(SUMSQ(E36,N36,W36,AF36))</f>
        <v>0.3</v>
      </c>
      <c r="AY36" s="119">
        <f t="shared" si="20"/>
        <v>0.3</v>
      </c>
      <c r="AZ36" s="119">
        <f t="shared" si="20"/>
        <v>0.3</v>
      </c>
      <c r="BA36" s="119">
        <f t="shared" si="20"/>
        <v>0.3</v>
      </c>
      <c r="BB36" s="119">
        <f t="shared" si="20"/>
        <v>0.3</v>
      </c>
      <c r="BC36" s="119"/>
      <c r="BD36" s="119">
        <f t="shared" si="20"/>
        <v>0.3</v>
      </c>
      <c r="BE36" s="120">
        <f t="shared" si="20"/>
        <v>0.3</v>
      </c>
      <c r="BF36" s="120"/>
      <c r="BG36" s="135" t="s">
        <v>120</v>
      </c>
    </row>
    <row r="37" spans="1:59" s="75" customFormat="1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>
      <c r="A39" s="167" t="s">
        <v>110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/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/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/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/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21">E27*E39</f>
        <v>0</v>
      </c>
      <c r="F40" s="217">
        <f t="shared" si="21"/>
        <v>0</v>
      </c>
      <c r="G40" s="217">
        <f t="shared" si="21"/>
        <v>0</v>
      </c>
      <c r="H40" s="217">
        <f t="shared" si="21"/>
        <v>0</v>
      </c>
      <c r="I40" s="217">
        <f t="shared" si="21"/>
        <v>0</v>
      </c>
      <c r="J40" s="217"/>
      <c r="K40" s="217">
        <f t="shared" si="21"/>
        <v>0</v>
      </c>
      <c r="L40" s="217">
        <f t="shared" si="21"/>
        <v>0</v>
      </c>
      <c r="M40" s="216">
        <f t="shared" si="21"/>
        <v>0</v>
      </c>
      <c r="N40" s="217">
        <f t="shared" si="21"/>
        <v>0</v>
      </c>
      <c r="O40" s="217">
        <f t="shared" si="21"/>
        <v>0</v>
      </c>
      <c r="P40" s="217">
        <f t="shared" si="21"/>
        <v>0</v>
      </c>
      <c r="Q40" s="217">
        <f t="shared" si="21"/>
        <v>0</v>
      </c>
      <c r="R40" s="217">
        <f t="shared" si="21"/>
        <v>0</v>
      </c>
      <c r="S40" s="217"/>
      <c r="T40" s="217">
        <f t="shared" si="21"/>
        <v>0</v>
      </c>
      <c r="U40" s="218">
        <f t="shared" si="21"/>
        <v>0</v>
      </c>
      <c r="V40" s="217">
        <f t="shared" ref="V40:AD40" si="22">V29*V39</f>
        <v>0</v>
      </c>
      <c r="W40" s="217">
        <f t="shared" si="22"/>
        <v>0</v>
      </c>
      <c r="X40" s="217">
        <f t="shared" si="22"/>
        <v>0</v>
      </c>
      <c r="Y40" s="217">
        <f t="shared" si="22"/>
        <v>0</v>
      </c>
      <c r="Z40" s="217">
        <f t="shared" si="22"/>
        <v>0</v>
      </c>
      <c r="AA40" s="217">
        <f t="shared" si="22"/>
        <v>0</v>
      </c>
      <c r="AB40" s="217"/>
      <c r="AC40" s="217">
        <f t="shared" si="22"/>
        <v>0</v>
      </c>
      <c r="AD40" s="218">
        <f t="shared" si="22"/>
        <v>0</v>
      </c>
      <c r="AE40" s="216">
        <f>AE29*AE39</f>
        <v>0.3</v>
      </c>
      <c r="AF40" s="116">
        <f t="shared" ref="AF40:AM40" si="23">AF29*AF39</f>
        <v>0.3</v>
      </c>
      <c r="AG40" s="116">
        <f t="shared" si="23"/>
        <v>0.3</v>
      </c>
      <c r="AH40" s="116">
        <f t="shared" si="23"/>
        <v>0.3</v>
      </c>
      <c r="AI40" s="116">
        <f t="shared" si="23"/>
        <v>0.3</v>
      </c>
      <c r="AJ40" s="116">
        <f t="shared" si="23"/>
        <v>0.3</v>
      </c>
      <c r="AK40" s="116"/>
      <c r="AL40" s="116">
        <f t="shared" si="23"/>
        <v>0.3</v>
      </c>
      <c r="AM40" s="117">
        <f t="shared" si="23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24">SQRT(SUMSQ(E40,N40,W40,AF40))</f>
        <v>0.3</v>
      </c>
      <c r="AY40" s="119">
        <f t="shared" si="24"/>
        <v>0.3</v>
      </c>
      <c r="AZ40" s="119">
        <f t="shared" si="24"/>
        <v>0.3</v>
      </c>
      <c r="BA40" s="119">
        <f t="shared" si="24"/>
        <v>0.3</v>
      </c>
      <c r="BB40" s="119">
        <f t="shared" si="24"/>
        <v>0.3</v>
      </c>
      <c r="BC40" s="119"/>
      <c r="BD40" s="119">
        <f t="shared" si="24"/>
        <v>0.3</v>
      </c>
      <c r="BE40" s="120">
        <f t="shared" si="24"/>
        <v>0.3</v>
      </c>
      <c r="BF40" s="120"/>
      <c r="BG40" s="135" t="s">
        <v>120</v>
      </c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/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/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/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/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R44" si="25">E$27*E43</f>
        <v>1.5</v>
      </c>
      <c r="F44" s="116">
        <f t="shared" si="25"/>
        <v>1.5</v>
      </c>
      <c r="G44" s="116">
        <f t="shared" si="25"/>
        <v>1.5</v>
      </c>
      <c r="H44" s="116">
        <f t="shared" si="25"/>
        <v>1.5</v>
      </c>
      <c r="I44" s="116">
        <f t="shared" si="25"/>
        <v>1.5</v>
      </c>
      <c r="J44" s="116"/>
      <c r="K44" s="116">
        <f t="shared" si="25"/>
        <v>1.5</v>
      </c>
      <c r="L44" s="116">
        <f t="shared" si="25"/>
        <v>1.5</v>
      </c>
      <c r="M44" s="114">
        <f t="shared" si="25"/>
        <v>0</v>
      </c>
      <c r="N44" s="116">
        <f t="shared" si="25"/>
        <v>0</v>
      </c>
      <c r="O44" s="116">
        <f t="shared" si="25"/>
        <v>0</v>
      </c>
      <c r="P44" s="116">
        <f t="shared" si="25"/>
        <v>0</v>
      </c>
      <c r="Q44" s="116">
        <f t="shared" si="25"/>
        <v>0</v>
      </c>
      <c r="R44" s="116">
        <f t="shared" si="25"/>
        <v>0</v>
      </c>
      <c r="S44" s="116"/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26">W$29*W43</f>
        <v>0.3</v>
      </c>
      <c r="X44" s="116">
        <f t="shared" si="26"/>
        <v>0.3</v>
      </c>
      <c r="Y44" s="116">
        <f t="shared" si="26"/>
        <v>0.3</v>
      </c>
      <c r="Z44" s="116">
        <f t="shared" si="26"/>
        <v>0.3</v>
      </c>
      <c r="AA44" s="116">
        <f t="shared" si="26"/>
        <v>0.3</v>
      </c>
      <c r="AB44" s="116"/>
      <c r="AC44" s="116">
        <f t="shared" si="26"/>
        <v>0.3</v>
      </c>
      <c r="AD44" s="117">
        <f t="shared" si="26"/>
        <v>0.3</v>
      </c>
      <c r="AE44" s="216">
        <f t="shared" si="26"/>
        <v>0</v>
      </c>
      <c r="AF44" s="217">
        <f t="shared" si="26"/>
        <v>0</v>
      </c>
      <c r="AG44" s="217">
        <f t="shared" si="26"/>
        <v>0</v>
      </c>
      <c r="AH44" s="217">
        <f t="shared" si="26"/>
        <v>0</v>
      </c>
      <c r="AI44" s="217">
        <f t="shared" si="26"/>
        <v>0</v>
      </c>
      <c r="AJ44" s="217">
        <f t="shared" si="26"/>
        <v>0</v>
      </c>
      <c r="AK44" s="217"/>
      <c r="AL44" s="217">
        <f t="shared" si="26"/>
        <v>0</v>
      </c>
      <c r="AM44" s="218">
        <f t="shared" si="26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27">SQRT(SUMSQ(E44,N44,W44,AF44))</f>
        <v>1.5297058540778354</v>
      </c>
      <c r="AY44" s="119">
        <f t="shared" si="27"/>
        <v>1.5297058540778354</v>
      </c>
      <c r="AZ44" s="119">
        <f t="shared" si="27"/>
        <v>1.5297058540778354</v>
      </c>
      <c r="BA44" s="119">
        <f t="shared" si="27"/>
        <v>1.5297058540778354</v>
      </c>
      <c r="BB44" s="119">
        <f t="shared" si="27"/>
        <v>1.5297058540778354</v>
      </c>
      <c r="BC44" s="119"/>
      <c r="BD44" s="119">
        <f t="shared" si="27"/>
        <v>1.5297058540778354</v>
      </c>
      <c r="BE44" s="120">
        <f t="shared" si="27"/>
        <v>1.5297058540778354</v>
      </c>
      <c r="BF44" s="120"/>
      <c r="BG44" s="163" t="s">
        <v>122</v>
      </c>
    </row>
    <row r="45" spans="1:59" s="75" customFormat="1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/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/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/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/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>
      <c r="A48" s="168" t="s">
        <v>126</v>
      </c>
      <c r="B48" s="132" t="s">
        <v>4</v>
      </c>
      <c r="C48" s="190"/>
      <c r="D48" s="216">
        <f t="shared" ref="D48:R48" si="28">D$27*D47</f>
        <v>0</v>
      </c>
      <c r="E48" s="217">
        <f t="shared" si="28"/>
        <v>0</v>
      </c>
      <c r="F48" s="217">
        <f t="shared" si="28"/>
        <v>0</v>
      </c>
      <c r="G48" s="217">
        <f t="shared" si="28"/>
        <v>0</v>
      </c>
      <c r="H48" s="217">
        <f t="shared" si="28"/>
        <v>0</v>
      </c>
      <c r="I48" s="217">
        <f t="shared" si="28"/>
        <v>0</v>
      </c>
      <c r="J48" s="217"/>
      <c r="K48" s="217">
        <f t="shared" si="28"/>
        <v>0</v>
      </c>
      <c r="L48" s="217">
        <f t="shared" si="28"/>
        <v>0</v>
      </c>
      <c r="M48" s="216">
        <f t="shared" si="28"/>
        <v>1.5</v>
      </c>
      <c r="N48" s="217">
        <f t="shared" si="28"/>
        <v>1.5</v>
      </c>
      <c r="O48" s="217">
        <f t="shared" si="28"/>
        <v>1.5</v>
      </c>
      <c r="P48" s="217">
        <f t="shared" si="28"/>
        <v>1.5</v>
      </c>
      <c r="Q48" s="217">
        <f t="shared" si="28"/>
        <v>1.5</v>
      </c>
      <c r="R48" s="217">
        <f t="shared" si="28"/>
        <v>1.5</v>
      </c>
      <c r="S48" s="217"/>
      <c r="T48" s="217">
        <f>T$27*T47</f>
        <v>1.5</v>
      </c>
      <c r="U48" s="218">
        <f>U$27*U47</f>
        <v>1.5</v>
      </c>
      <c r="V48" s="217">
        <f t="shared" ref="V48:AD48" si="29">V$29*V47</f>
        <v>0</v>
      </c>
      <c r="W48" s="217">
        <f t="shared" si="29"/>
        <v>0</v>
      </c>
      <c r="X48" s="217">
        <f t="shared" si="29"/>
        <v>0</v>
      </c>
      <c r="Y48" s="217">
        <f t="shared" si="29"/>
        <v>0</v>
      </c>
      <c r="Z48" s="217">
        <f t="shared" si="29"/>
        <v>0</v>
      </c>
      <c r="AA48" s="217">
        <f t="shared" si="29"/>
        <v>0</v>
      </c>
      <c r="AB48" s="217"/>
      <c r="AC48" s="217">
        <f t="shared" si="29"/>
        <v>0</v>
      </c>
      <c r="AD48" s="218">
        <f t="shared" si="29"/>
        <v>0</v>
      </c>
      <c r="AE48" s="114">
        <f>AE$29*AE47</f>
        <v>0.3</v>
      </c>
      <c r="AF48" s="116">
        <f t="shared" ref="AF48:AM48" si="30">AF$29*AF47</f>
        <v>0.3</v>
      </c>
      <c r="AG48" s="116">
        <f t="shared" si="30"/>
        <v>0.3</v>
      </c>
      <c r="AH48" s="116">
        <f t="shared" si="30"/>
        <v>0.3</v>
      </c>
      <c r="AI48" s="116">
        <f t="shared" si="30"/>
        <v>0.3</v>
      </c>
      <c r="AJ48" s="116">
        <f t="shared" si="30"/>
        <v>0.3</v>
      </c>
      <c r="AK48" s="116"/>
      <c r="AL48" s="116">
        <f t="shared" si="30"/>
        <v>0.3</v>
      </c>
      <c r="AM48" s="117">
        <f t="shared" si="30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31">SQRT(SUMSQ(E48,N48,W48,AF48))</f>
        <v>1.5297058540778354</v>
      </c>
      <c r="AY48" s="119">
        <f t="shared" si="31"/>
        <v>1.5297058540778354</v>
      </c>
      <c r="AZ48" s="119">
        <f t="shared" si="31"/>
        <v>1.5297058540778354</v>
      </c>
      <c r="BA48" s="119">
        <f t="shared" si="31"/>
        <v>1.5297058540778354</v>
      </c>
      <c r="BB48" s="119">
        <f t="shared" si="31"/>
        <v>1.5297058540778354</v>
      </c>
      <c r="BC48" s="119"/>
      <c r="BD48" s="119">
        <f t="shared" si="31"/>
        <v>1.5297058540778354</v>
      </c>
      <c r="BE48" s="120">
        <f t="shared" si="31"/>
        <v>1.5297058540778354</v>
      </c>
      <c r="BF48" s="120"/>
      <c r="BG48" s="163" t="s">
        <v>122</v>
      </c>
    </row>
    <row r="49" spans="1:59" s="75" customFormat="1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/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/>
      <c r="T51" s="116">
        <v>0</v>
      </c>
      <c r="U51" s="117">
        <v>0</v>
      </c>
      <c r="V51" s="116">
        <f>V17/(D17+V17)</f>
        <v>0.90909090909090917</v>
      </c>
      <c r="W51" s="116">
        <f t="shared" ref="W51:AD51" si="32">W17/(E17+W17)</f>
        <v>0.95227327896579606</v>
      </c>
      <c r="X51" s="116">
        <f t="shared" si="32"/>
        <v>0.95227327896579639</v>
      </c>
      <c r="Y51" s="116">
        <f t="shared" si="32"/>
        <v>0.95227327896579594</v>
      </c>
      <c r="Z51" s="116">
        <f t="shared" si="32"/>
        <v>0.95227327896579617</v>
      </c>
      <c r="AA51" s="116">
        <f t="shared" si="32"/>
        <v>0.95227327896579628</v>
      </c>
      <c r="AB51" s="116"/>
      <c r="AC51" s="116">
        <f t="shared" si="32"/>
        <v>0.95227327896579617</v>
      </c>
      <c r="AD51" s="116">
        <f t="shared" si="32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/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>
      <c r="A52" s="168" t="s">
        <v>77</v>
      </c>
      <c r="B52" s="132" t="s">
        <v>4</v>
      </c>
      <c r="C52" s="190"/>
      <c r="D52" s="114">
        <f t="shared" ref="D52:I52" si="33">D$26*D51</f>
        <v>1.5</v>
      </c>
      <c r="E52" s="116">
        <f t="shared" si="33"/>
        <v>1.5</v>
      </c>
      <c r="F52" s="116">
        <f t="shared" si="33"/>
        <v>1.5</v>
      </c>
      <c r="G52" s="116">
        <f t="shared" si="33"/>
        <v>1.5</v>
      </c>
      <c r="H52" s="116">
        <f t="shared" si="33"/>
        <v>1.5</v>
      </c>
      <c r="I52" s="116">
        <f t="shared" si="33"/>
        <v>1.5</v>
      </c>
      <c r="J52" s="116"/>
      <c r="K52" s="116">
        <f>K$26*K51</f>
        <v>1.5</v>
      </c>
      <c r="L52" s="116">
        <f>L$26*L51</f>
        <v>1.5</v>
      </c>
      <c r="M52" s="216">
        <f t="shared" ref="M52:U52" si="34">M$26*M51</f>
        <v>0</v>
      </c>
      <c r="N52" s="217">
        <f t="shared" si="34"/>
        <v>0</v>
      </c>
      <c r="O52" s="217">
        <f t="shared" si="34"/>
        <v>0</v>
      </c>
      <c r="P52" s="217">
        <f t="shared" si="34"/>
        <v>0</v>
      </c>
      <c r="Q52" s="217">
        <f t="shared" si="34"/>
        <v>0</v>
      </c>
      <c r="R52" s="217">
        <f t="shared" si="34"/>
        <v>0</v>
      </c>
      <c r="S52" s="217"/>
      <c r="T52" s="217">
        <f t="shared" si="34"/>
        <v>0</v>
      </c>
      <c r="U52" s="218">
        <f t="shared" si="34"/>
        <v>0</v>
      </c>
      <c r="V52" s="116">
        <f>V$28*V51</f>
        <v>0.27272727272727276</v>
      </c>
      <c r="W52" s="116">
        <f t="shared" ref="W52:AJ52" si="35">W$28*W51</f>
        <v>0.28568198368973879</v>
      </c>
      <c r="X52" s="116">
        <f t="shared" si="35"/>
        <v>0.28568198368973891</v>
      </c>
      <c r="Y52" s="116">
        <f t="shared" si="35"/>
        <v>0.28568198368973879</v>
      </c>
      <c r="Z52" s="116">
        <f t="shared" si="35"/>
        <v>0.28568198368973885</v>
      </c>
      <c r="AA52" s="116">
        <f t="shared" si="35"/>
        <v>0.28568198368973885</v>
      </c>
      <c r="AB52" s="116"/>
      <c r="AC52" s="116">
        <f t="shared" si="35"/>
        <v>0.28568198368973885</v>
      </c>
      <c r="AD52" s="117">
        <f t="shared" si="35"/>
        <v>0.28568198368973879</v>
      </c>
      <c r="AE52" s="114">
        <f t="shared" si="35"/>
        <v>0</v>
      </c>
      <c r="AF52" s="116">
        <f t="shared" si="35"/>
        <v>0</v>
      </c>
      <c r="AG52" s="116">
        <f t="shared" si="35"/>
        <v>0</v>
      </c>
      <c r="AH52" s="116">
        <f t="shared" si="35"/>
        <v>0</v>
      </c>
      <c r="AI52" s="116">
        <f t="shared" si="35"/>
        <v>0</v>
      </c>
      <c r="AJ52" s="116">
        <f t="shared" si="35"/>
        <v>0</v>
      </c>
      <c r="AK52" s="116"/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36">SQRT(SUMSQ(E52,N52,W52,AF52))</f>
        <v>1.5269624081177979</v>
      </c>
      <c r="AY52" s="119">
        <f t="shared" si="36"/>
        <v>1.5269624081177979</v>
      </c>
      <c r="AZ52" s="119">
        <f t="shared" si="36"/>
        <v>1.5269624081177979</v>
      </c>
      <c r="BA52" s="119">
        <f t="shared" si="36"/>
        <v>1.5269624081177979</v>
      </c>
      <c r="BB52" s="119">
        <f t="shared" si="36"/>
        <v>1.5269624081177979</v>
      </c>
      <c r="BC52" s="119"/>
      <c r="BD52" s="119">
        <f t="shared" si="36"/>
        <v>1.5269624081177979</v>
      </c>
      <c r="BE52" s="120">
        <f t="shared" si="36"/>
        <v>1.5269624081177979</v>
      </c>
      <c r="BF52" s="120"/>
      <c r="BG52" s="135" t="s">
        <v>38</v>
      </c>
    </row>
    <row r="53" spans="1:59" s="75" customFormat="1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/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/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/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37">AF17/(N17+AF17)</f>
        <v>0.3338605754168778</v>
      </c>
      <c r="AG55" s="116">
        <f t="shared" si="37"/>
        <v>0.33386057541687786</v>
      </c>
      <c r="AH55" s="116">
        <f t="shared" si="37"/>
        <v>0.33386057541687858</v>
      </c>
      <c r="AI55" s="116">
        <f t="shared" si="37"/>
        <v>0.3338605754168778</v>
      </c>
      <c r="AJ55" s="116">
        <f t="shared" si="37"/>
        <v>0.33386057541687858</v>
      </c>
      <c r="AK55" s="116"/>
      <c r="AL55" s="116">
        <f t="shared" si="37"/>
        <v>0.33386057541687697</v>
      </c>
      <c r="AM55" s="117">
        <f t="shared" si="37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>
      <c r="A56" s="168" t="s">
        <v>79</v>
      </c>
      <c r="B56" s="132" t="s">
        <v>4</v>
      </c>
      <c r="C56" s="190"/>
      <c r="D56" s="216">
        <f t="shared" ref="D56:L56" si="38">D$26*D55</f>
        <v>0</v>
      </c>
      <c r="E56" s="217">
        <f t="shared" si="38"/>
        <v>0</v>
      </c>
      <c r="F56" s="217">
        <f t="shared" si="38"/>
        <v>0</v>
      </c>
      <c r="G56" s="217">
        <f t="shared" si="38"/>
        <v>0</v>
      </c>
      <c r="H56" s="217">
        <f t="shared" si="38"/>
        <v>0</v>
      </c>
      <c r="I56" s="217">
        <f t="shared" si="38"/>
        <v>0</v>
      </c>
      <c r="J56" s="217"/>
      <c r="K56" s="217">
        <f t="shared" si="38"/>
        <v>0</v>
      </c>
      <c r="L56" s="217">
        <f t="shared" si="38"/>
        <v>0</v>
      </c>
      <c r="M56" s="114">
        <f t="shared" ref="M56:R56" si="39">M$26*M55</f>
        <v>1.5</v>
      </c>
      <c r="N56" s="116">
        <f t="shared" si="39"/>
        <v>1.5</v>
      </c>
      <c r="O56" s="116">
        <f t="shared" si="39"/>
        <v>1.5</v>
      </c>
      <c r="P56" s="116">
        <f t="shared" si="39"/>
        <v>1.5</v>
      </c>
      <c r="Q56" s="116">
        <f t="shared" si="39"/>
        <v>1.5</v>
      </c>
      <c r="R56" s="116">
        <f t="shared" si="39"/>
        <v>1.5</v>
      </c>
      <c r="S56" s="116"/>
      <c r="T56" s="116">
        <f>T$26*T55</f>
        <v>1.5</v>
      </c>
      <c r="U56" s="117">
        <f>U$26*U55</f>
        <v>1.5</v>
      </c>
      <c r="V56" s="116">
        <f t="shared" ref="V56:AA56" si="40">V$28*V55</f>
        <v>0</v>
      </c>
      <c r="W56" s="116">
        <f t="shared" si="40"/>
        <v>0</v>
      </c>
      <c r="X56" s="116">
        <f t="shared" si="40"/>
        <v>0</v>
      </c>
      <c r="Y56" s="116">
        <f t="shared" si="40"/>
        <v>0</v>
      </c>
      <c r="Z56" s="116">
        <f t="shared" si="40"/>
        <v>0</v>
      </c>
      <c r="AA56" s="116">
        <f t="shared" si="40"/>
        <v>0</v>
      </c>
      <c r="AB56" s="116"/>
      <c r="AC56" s="116">
        <f>AC$28*AC55</f>
        <v>0</v>
      </c>
      <c r="AD56" s="117">
        <f>AD$28*AD55</f>
        <v>0</v>
      </c>
      <c r="AE56" s="114">
        <f t="shared" ref="AE56:AM56" si="41">AE$28*AE55</f>
        <v>0.27272727272727276</v>
      </c>
      <c r="AF56" s="116">
        <f t="shared" si="41"/>
        <v>0.10015817262506334</v>
      </c>
      <c r="AG56" s="116">
        <f t="shared" si="41"/>
        <v>0.10015817262506335</v>
      </c>
      <c r="AH56" s="116">
        <f t="shared" si="41"/>
        <v>0.10015817262506357</v>
      </c>
      <c r="AI56" s="116">
        <f t="shared" si="41"/>
        <v>0.10015817262506334</v>
      </c>
      <c r="AJ56" s="116">
        <f t="shared" si="41"/>
        <v>0.10015817262506357</v>
      </c>
      <c r="AK56" s="116"/>
      <c r="AL56" s="116">
        <f>AL$28*AL55</f>
        <v>0.10015817262506309</v>
      </c>
      <c r="AM56" s="117">
        <f t="shared" si="41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42">SQRT(SUMSQ(E56,W56,AF56,N56))</f>
        <v>1.5033401676079807</v>
      </c>
      <c r="AY56" s="119">
        <f t="shared" si="42"/>
        <v>1.5033401676079807</v>
      </c>
      <c r="AZ56" s="119">
        <f t="shared" si="42"/>
        <v>1.5033401676079807</v>
      </c>
      <c r="BA56" s="119">
        <f t="shared" si="42"/>
        <v>1.5033401676079807</v>
      </c>
      <c r="BB56" s="119">
        <f t="shared" si="42"/>
        <v>1.5033401676079807</v>
      </c>
      <c r="BC56" s="119"/>
      <c r="BD56" s="119">
        <f t="shared" si="42"/>
        <v>1.5033401676079807</v>
      </c>
      <c r="BE56" s="120">
        <f t="shared" si="42"/>
        <v>1.5033401676079807</v>
      </c>
      <c r="BF56" s="120"/>
      <c r="BG56" s="135" t="s">
        <v>38</v>
      </c>
    </row>
    <row r="57" spans="1:59" s="75" customFormat="1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/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/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/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/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/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>
      <c r="A60" s="168" t="s">
        <v>92</v>
      </c>
      <c r="B60" s="132" t="s">
        <v>4</v>
      </c>
      <c r="C60" s="190"/>
      <c r="D60" s="114">
        <f t="shared" ref="D60:I60" si="43">D$27*D59</f>
        <v>1.5</v>
      </c>
      <c r="E60" s="116">
        <f t="shared" si="43"/>
        <v>1.5</v>
      </c>
      <c r="F60" s="116">
        <f t="shared" si="43"/>
        <v>1.5</v>
      </c>
      <c r="G60" s="116">
        <f t="shared" si="43"/>
        <v>1.5</v>
      </c>
      <c r="H60" s="116">
        <f t="shared" si="43"/>
        <v>1.5</v>
      </c>
      <c r="I60" s="116">
        <f t="shared" si="43"/>
        <v>1.5</v>
      </c>
      <c r="J60" s="116"/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44">N$27*N59</f>
        <v>1.5</v>
      </c>
      <c r="O60" s="116">
        <f t="shared" si="44"/>
        <v>1.5</v>
      </c>
      <c r="P60" s="116">
        <f t="shared" si="44"/>
        <v>1.5</v>
      </c>
      <c r="Q60" s="116">
        <f t="shared" si="44"/>
        <v>1.5</v>
      </c>
      <c r="R60" s="116">
        <f t="shared" si="44"/>
        <v>1.5</v>
      </c>
      <c r="S60" s="116"/>
      <c r="T60" s="116">
        <f t="shared" si="44"/>
        <v>1.5</v>
      </c>
      <c r="U60" s="117">
        <f t="shared" si="44"/>
        <v>1.5</v>
      </c>
      <c r="V60" s="116">
        <f t="shared" ref="V60:AA60" si="45">V$29*V59</f>
        <v>0.3</v>
      </c>
      <c r="W60" s="116">
        <f t="shared" si="45"/>
        <v>0.3</v>
      </c>
      <c r="X60" s="116">
        <f t="shared" si="45"/>
        <v>0.3</v>
      </c>
      <c r="Y60" s="116">
        <f t="shared" si="45"/>
        <v>0.3</v>
      </c>
      <c r="Z60" s="116">
        <f t="shared" si="45"/>
        <v>0.3</v>
      </c>
      <c r="AA60" s="116">
        <f t="shared" si="45"/>
        <v>0.3</v>
      </c>
      <c r="AB60" s="116"/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46">AF$29*AF59</f>
        <v>0.3</v>
      </c>
      <c r="AG60" s="116">
        <f t="shared" si="46"/>
        <v>0.3</v>
      </c>
      <c r="AH60" s="116">
        <f t="shared" si="46"/>
        <v>0.3</v>
      </c>
      <c r="AI60" s="116">
        <f t="shared" si="46"/>
        <v>0.3</v>
      </c>
      <c r="AJ60" s="116">
        <f t="shared" si="46"/>
        <v>0.3</v>
      </c>
      <c r="AK60" s="116"/>
      <c r="AL60" s="116">
        <f t="shared" si="46"/>
        <v>0.3</v>
      </c>
      <c r="AM60" s="117">
        <f t="shared" si="46"/>
        <v>0.3</v>
      </c>
      <c r="AN60" s="116">
        <f t="shared" ref="AN60:AV60" si="47">AN$30*AN59</f>
        <v>4.5</v>
      </c>
      <c r="AO60" s="116">
        <f t="shared" si="47"/>
        <v>4.5</v>
      </c>
      <c r="AP60" s="116">
        <f t="shared" si="47"/>
        <v>4.5</v>
      </c>
      <c r="AQ60" s="116">
        <f t="shared" si="47"/>
        <v>4.5</v>
      </c>
      <c r="AR60" s="116">
        <f t="shared" si="47"/>
        <v>4.5</v>
      </c>
      <c r="AS60" s="116">
        <f t="shared" si="47"/>
        <v>4.5</v>
      </c>
      <c r="AT60" s="116"/>
      <c r="AU60" s="116">
        <f>AU$30*AU59</f>
        <v>4.5</v>
      </c>
      <c r="AV60" s="117">
        <f t="shared" si="47"/>
        <v>4.5</v>
      </c>
      <c r="AW60" s="118">
        <f>SQRT(SUMSQ(D60,V60,AE60,M60))+AN60</f>
        <v>6.6633307652783937</v>
      </c>
      <c r="AX60" s="119">
        <f t="shared" ref="AX60:BE60" si="48">SQRT(SUMSQ(E60,W60,AF60,N60))+AO60</f>
        <v>6.6633307652783937</v>
      </c>
      <c r="AY60" s="119">
        <f t="shared" si="48"/>
        <v>6.6633307652783937</v>
      </c>
      <c r="AZ60" s="119">
        <f t="shared" si="48"/>
        <v>6.6633307652783937</v>
      </c>
      <c r="BA60" s="119">
        <f t="shared" si="48"/>
        <v>6.6633307652783937</v>
      </c>
      <c r="BB60" s="119">
        <f t="shared" si="48"/>
        <v>6.6633307652783937</v>
      </c>
      <c r="BC60" s="119">
        <f t="shared" si="48"/>
        <v>0</v>
      </c>
      <c r="BD60" s="119">
        <f t="shared" si="48"/>
        <v>6.6633307652783937</v>
      </c>
      <c r="BE60" s="120">
        <f t="shared" si="48"/>
        <v>6.6633307652783937</v>
      </c>
      <c r="BF60" s="120"/>
      <c r="BG60" s="163" t="s">
        <v>80</v>
      </c>
    </row>
    <row r="61" spans="1:59" s="75" customFormat="1" ht="13.5" thickBot="1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>
      <c r="BG63" s="102"/>
    </row>
    <row r="64" spans="1:59" s="75" customFormat="1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>
      <c r="A65" s="4" t="s">
        <v>88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>
      <c r="A66" s="4" t="s">
        <v>102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>
      <c r="BG68" s="102"/>
    </row>
    <row r="69" spans="1:59" s="75" customFormat="1" ht="13.5" thickBot="1">
      <c r="BG69" s="102"/>
    </row>
    <row r="70" spans="1:59" s="75" customFormat="1">
      <c r="A70" s="1" t="s">
        <v>20</v>
      </c>
      <c r="B70" s="54"/>
      <c r="C70" s="19"/>
      <c r="D70" s="219" t="s">
        <v>103</v>
      </c>
      <c r="E70" s="220"/>
      <c r="F70" s="220"/>
      <c r="G70" s="220"/>
      <c r="H70" s="220"/>
      <c r="I70" s="220"/>
      <c r="J70" s="220"/>
      <c r="K70" s="220"/>
      <c r="L70" s="221"/>
      <c r="M70" s="219" t="s">
        <v>104</v>
      </c>
      <c r="N70" s="220"/>
      <c r="O70" s="220"/>
      <c r="P70" s="220"/>
      <c r="Q70" s="220"/>
      <c r="R70" s="220"/>
      <c r="S70" s="220"/>
      <c r="T70" s="220"/>
      <c r="U70" s="221"/>
      <c r="V70" s="219" t="s">
        <v>105</v>
      </c>
      <c r="W70" s="220"/>
      <c r="X70" s="220"/>
      <c r="Y70" s="220"/>
      <c r="Z70" s="220"/>
      <c r="AA70" s="220"/>
      <c r="AB70" s="220"/>
      <c r="AC70" s="220"/>
      <c r="AD70" s="221"/>
      <c r="AE70" s="225" t="s">
        <v>106</v>
      </c>
      <c r="AF70" s="220"/>
      <c r="AG70" s="220"/>
      <c r="AH70" s="220"/>
      <c r="AI70" s="220"/>
      <c r="AJ70" s="220"/>
      <c r="AK70" s="220"/>
      <c r="AL70" s="220"/>
      <c r="AM70" s="221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>
      <c r="A72" s="2" t="s">
        <v>5</v>
      </c>
      <c r="B72" s="73" t="s">
        <v>2</v>
      </c>
      <c r="C72" s="6"/>
      <c r="D72" s="59">
        <f t="shared" ref="D72:I72" si="49">D9</f>
        <v>-94.65</v>
      </c>
      <c r="E72" s="26">
        <f t="shared" si="49"/>
        <v>-107</v>
      </c>
      <c r="F72" s="26">
        <f t="shared" si="49"/>
        <v>-106.5</v>
      </c>
      <c r="G72" s="26">
        <f t="shared" si="49"/>
        <v>-106</v>
      </c>
      <c r="H72" s="26">
        <f t="shared" si="49"/>
        <v>-105.5</v>
      </c>
      <c r="I72" s="26">
        <f t="shared" si="49"/>
        <v>-105</v>
      </c>
      <c r="J72" s="26"/>
      <c r="K72" s="26">
        <f t="shared" ref="K72:R72" si="50">K9</f>
        <v>-104</v>
      </c>
      <c r="L72" s="45">
        <f t="shared" si="50"/>
        <v>-103.5</v>
      </c>
      <c r="M72" s="59">
        <f t="shared" si="50"/>
        <v>-94.65</v>
      </c>
      <c r="N72" s="26">
        <f t="shared" si="50"/>
        <v>-115</v>
      </c>
      <c r="O72" s="26">
        <f t="shared" si="50"/>
        <v>-114.5</v>
      </c>
      <c r="P72" s="26">
        <f t="shared" si="50"/>
        <v>-114</v>
      </c>
      <c r="Q72" s="26">
        <f t="shared" si="50"/>
        <v>-113.5</v>
      </c>
      <c r="R72" s="26">
        <f t="shared" si="50"/>
        <v>-113</v>
      </c>
      <c r="S72" s="26"/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51">V10</f>
        <v>10</v>
      </c>
      <c r="W73" s="26">
        <f t="shared" si="51"/>
        <v>13</v>
      </c>
      <c r="X73" s="26">
        <f t="shared" si="51"/>
        <v>13</v>
      </c>
      <c r="Y73" s="26">
        <f t="shared" si="51"/>
        <v>13</v>
      </c>
      <c r="Z73" s="26">
        <f t="shared" si="51"/>
        <v>13</v>
      </c>
      <c r="AA73" s="26">
        <f t="shared" si="51"/>
        <v>13</v>
      </c>
      <c r="AB73" s="26"/>
      <c r="AC73" s="26">
        <f t="shared" ref="AC73:AJ73" si="52">AC10</f>
        <v>13</v>
      </c>
      <c r="AD73" s="45">
        <f t="shared" si="52"/>
        <v>13</v>
      </c>
      <c r="AE73" s="26">
        <f t="shared" si="52"/>
        <v>10</v>
      </c>
      <c r="AF73" s="26">
        <f t="shared" si="52"/>
        <v>-3</v>
      </c>
      <c r="AG73" s="26">
        <f t="shared" si="52"/>
        <v>-3</v>
      </c>
      <c r="AH73" s="26">
        <f t="shared" si="52"/>
        <v>-3</v>
      </c>
      <c r="AI73" s="26">
        <f t="shared" si="52"/>
        <v>-3</v>
      </c>
      <c r="AJ73" s="26">
        <f t="shared" si="52"/>
        <v>-3</v>
      </c>
      <c r="AK73" s="26"/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>
      <c r="A74" s="2" t="s">
        <v>14</v>
      </c>
      <c r="B74" s="73" t="s">
        <v>4</v>
      </c>
      <c r="C74" s="6"/>
      <c r="D74" s="206">
        <v>-1.35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/>
      <c r="K74" s="207">
        <v>0</v>
      </c>
      <c r="L74" s="208">
        <v>0</v>
      </c>
      <c r="M74" s="206">
        <v>-1.35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/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/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/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>
      <c r="A75" s="2" t="s">
        <v>13</v>
      </c>
      <c r="B75" s="73" t="s">
        <v>4</v>
      </c>
      <c r="C75" s="6"/>
      <c r="D75" s="138">
        <f t="shared" ref="D75:R75" si="53">D72+D74</f>
        <v>-96</v>
      </c>
      <c r="E75" s="9">
        <f t="shared" si="53"/>
        <v>-107</v>
      </c>
      <c r="F75" s="9">
        <f t="shared" si="53"/>
        <v>-106.5</v>
      </c>
      <c r="G75" s="9">
        <f t="shared" si="53"/>
        <v>-106</v>
      </c>
      <c r="H75" s="9">
        <f t="shared" si="53"/>
        <v>-105.5</v>
      </c>
      <c r="I75" s="9">
        <f t="shared" si="53"/>
        <v>-105</v>
      </c>
      <c r="J75" s="9"/>
      <c r="K75" s="9">
        <f>K72+K74</f>
        <v>-104</v>
      </c>
      <c r="L75" s="139">
        <f t="shared" si="53"/>
        <v>-103.5</v>
      </c>
      <c r="M75" s="138">
        <f t="shared" si="53"/>
        <v>-96</v>
      </c>
      <c r="N75" s="9">
        <f t="shared" si="53"/>
        <v>-115</v>
      </c>
      <c r="O75" s="9">
        <f t="shared" si="53"/>
        <v>-114.5</v>
      </c>
      <c r="P75" s="9">
        <f t="shared" si="53"/>
        <v>-114</v>
      </c>
      <c r="Q75" s="9">
        <f t="shared" si="53"/>
        <v>-113.5</v>
      </c>
      <c r="R75" s="9">
        <f t="shared" si="53"/>
        <v>-113</v>
      </c>
      <c r="S75" s="9"/>
      <c r="T75" s="9">
        <f>T72+T74</f>
        <v>-112</v>
      </c>
      <c r="U75" s="139">
        <f>U72+U74</f>
        <v>-111.5</v>
      </c>
      <c r="V75" s="138">
        <f t="shared" ref="V75:AM75" si="54">V73+V74</f>
        <v>10</v>
      </c>
      <c r="W75" s="9">
        <f t="shared" si="54"/>
        <v>13</v>
      </c>
      <c r="X75" s="9">
        <f t="shared" si="54"/>
        <v>13</v>
      </c>
      <c r="Y75" s="9">
        <f t="shared" si="54"/>
        <v>13</v>
      </c>
      <c r="Z75" s="9">
        <f t="shared" si="54"/>
        <v>13</v>
      </c>
      <c r="AA75" s="9">
        <f t="shared" si="54"/>
        <v>13</v>
      </c>
      <c r="AB75" s="9"/>
      <c r="AC75" s="9">
        <f t="shared" si="54"/>
        <v>13</v>
      </c>
      <c r="AD75" s="139">
        <f t="shared" si="54"/>
        <v>13</v>
      </c>
      <c r="AE75" s="9">
        <f t="shared" si="54"/>
        <v>10</v>
      </c>
      <c r="AF75" s="9">
        <f t="shared" si="54"/>
        <v>-3</v>
      </c>
      <c r="AG75" s="9">
        <f t="shared" si="54"/>
        <v>-3</v>
      </c>
      <c r="AH75" s="9">
        <f t="shared" si="54"/>
        <v>-3</v>
      </c>
      <c r="AI75" s="9">
        <f t="shared" si="54"/>
        <v>-3</v>
      </c>
      <c r="AJ75" s="9">
        <f t="shared" si="54"/>
        <v>-3</v>
      </c>
      <c r="AK75" s="9"/>
      <c r="AL75" s="9">
        <f t="shared" si="54"/>
        <v>-3</v>
      </c>
      <c r="AM75" s="139">
        <f t="shared" si="54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>
      <c r="A78" s="2" t="s">
        <v>6</v>
      </c>
      <c r="B78" s="39" t="s">
        <v>63</v>
      </c>
      <c r="C78" s="6"/>
      <c r="D78" s="122">
        <f t="shared" ref="D78:I78" si="55">(10^12)*(10^-3)*10^(D75/10)*D5/15</f>
        <v>0.50237728630191569</v>
      </c>
      <c r="E78" s="123">
        <f t="shared" si="55"/>
        <v>3.9905246299377563E-2</v>
      </c>
      <c r="F78" s="123">
        <f t="shared" si="55"/>
        <v>4.4774422771366576E-2</v>
      </c>
      <c r="G78" s="123">
        <f t="shared" si="55"/>
        <v>5.0237728630191519E-2</v>
      </c>
      <c r="H78" s="123">
        <f t="shared" si="55"/>
        <v>5.6367658625288947E-2</v>
      </c>
      <c r="I78" s="123">
        <f t="shared" si="55"/>
        <v>6.3245553203367416E-2</v>
      </c>
      <c r="J78" s="123"/>
      <c r="K78" s="123">
        <f t="shared" ref="K78:R78" si="56">(10^12)*(10^-3)*10^(K75/10)*K5/15</f>
        <v>7.9621434110699163E-2</v>
      </c>
      <c r="L78" s="124">
        <f t="shared" si="56"/>
        <v>8.9336718430192558E-2</v>
      </c>
      <c r="M78" s="122">
        <f t="shared" si="56"/>
        <v>0.50237728630191569</v>
      </c>
      <c r="N78" s="123">
        <f t="shared" si="56"/>
        <v>6.3245553203367336E-3</v>
      </c>
      <c r="O78" s="123">
        <f t="shared" si="56"/>
        <v>7.096267784671503E-3</v>
      </c>
      <c r="P78" s="123">
        <f t="shared" si="56"/>
        <v>7.9621434110699069E-3</v>
      </c>
      <c r="Q78" s="123">
        <f t="shared" si="56"/>
        <v>8.9336718430192471E-3</v>
      </c>
      <c r="R78" s="123">
        <f t="shared" si="56"/>
        <v>1.0023744672545389E-2</v>
      </c>
      <c r="S78" s="123"/>
      <c r="T78" s="123">
        <f>(10^12)*(10^-3)*10^(T75/10)*T5/15</f>
        <v>1.2619146889603869E-2</v>
      </c>
      <c r="U78" s="124">
        <f>(10^12)*(10^-3)*10^(U75/10)*U5/15</f>
        <v>1.4158915687682707E-2</v>
      </c>
      <c r="V78" s="122">
        <f t="shared" ref="V78:AA78" si="57">(10^12)*(10^-3)*10^((D75+V75)/10)*V5/15</f>
        <v>5.023772863019162</v>
      </c>
      <c r="W78" s="123">
        <f t="shared" si="57"/>
        <v>0.79621434110699241</v>
      </c>
      <c r="X78" s="123">
        <f t="shared" si="57"/>
        <v>0.89336718430192674</v>
      </c>
      <c r="Y78" s="123">
        <f t="shared" si="57"/>
        <v>1.0023744672545409</v>
      </c>
      <c r="Z78" s="123">
        <f t="shared" si="57"/>
        <v>1.1246826503806977</v>
      </c>
      <c r="AA78" s="123">
        <f t="shared" si="57"/>
        <v>1.2619146889603854</v>
      </c>
      <c r="AB78" s="123"/>
      <c r="AC78" s="123">
        <f t="shared" ref="AC78:AJ78" si="58">(10^12)*(10^-3)*10^((K75+AC75)/10)*AC5/15</f>
        <v>1.5886564694485601</v>
      </c>
      <c r="AD78" s="124">
        <f t="shared" si="58"/>
        <v>1.7825018762674867</v>
      </c>
      <c r="AE78" s="123">
        <f t="shared" si="58"/>
        <v>5.023772863019162</v>
      </c>
      <c r="AF78" s="123">
        <f t="shared" si="58"/>
        <v>3.169786384922213E-3</v>
      </c>
      <c r="AG78" s="123">
        <f t="shared" si="58"/>
        <v>3.5565588200778407E-3</v>
      </c>
      <c r="AH78" s="123">
        <f t="shared" si="58"/>
        <v>3.9905246299377518E-3</v>
      </c>
      <c r="AI78" s="123">
        <f t="shared" si="58"/>
        <v>4.4774422771366685E-3</v>
      </c>
      <c r="AJ78" s="123">
        <f t="shared" si="58"/>
        <v>5.0237728630191459E-3</v>
      </c>
      <c r="AK78" s="123"/>
      <c r="AL78" s="123">
        <f>(10^12)*(10^-3)*10^((T75+AL75)/10)*AL5/15</f>
        <v>6.3245553203367336E-3</v>
      </c>
      <c r="AM78" s="124">
        <f>(10^12)*(10^-3)*10^((U75+AM75)/10)*AM5/15</f>
        <v>7.096267784671503E-3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/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/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59">10*LOG(W78/(E78))</f>
        <v>12.999999999999991</v>
      </c>
      <c r="X79" s="9">
        <f t="shared" si="59"/>
        <v>13.000000000000023</v>
      </c>
      <c r="Y79" s="9">
        <f t="shared" si="59"/>
        <v>12.999999999999991</v>
      </c>
      <c r="Z79" s="9">
        <f t="shared" si="59"/>
        <v>13.000000000000007</v>
      </c>
      <c r="AA79" s="9">
        <f t="shared" si="59"/>
        <v>13.000000000000007</v>
      </c>
      <c r="AB79" s="9"/>
      <c r="AC79" s="9">
        <f t="shared" si="59"/>
        <v>13.000000000000007</v>
      </c>
      <c r="AD79" s="139">
        <f t="shared" si="59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60">10*LOG(AG78/(O78))</f>
        <v>-3.0000000000000022</v>
      </c>
      <c r="AH79" s="9">
        <f t="shared" si="60"/>
        <v>-2.9999999999999871</v>
      </c>
      <c r="AI79" s="9">
        <f t="shared" si="60"/>
        <v>-3.0000000000000031</v>
      </c>
      <c r="AJ79" s="9">
        <f t="shared" si="60"/>
        <v>-2.9999999999999876</v>
      </c>
      <c r="AK79" s="9"/>
      <c r="AL79" s="9">
        <f t="shared" si="60"/>
        <v>-3.0000000000000187</v>
      </c>
      <c r="AM79" s="139">
        <f t="shared" si="60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/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/>
      <c r="T80" s="6" t="s">
        <v>7</v>
      </c>
      <c r="U80" s="73" t="s">
        <v>7</v>
      </c>
      <c r="V80" s="138">
        <f t="shared" ref="V80:AA80" si="61">D75+V75+10*LOG(V5/15)</f>
        <v>-82.989700043360187</v>
      </c>
      <c r="W80" s="9">
        <f t="shared" si="61"/>
        <v>-90.989700043360187</v>
      </c>
      <c r="X80" s="9">
        <f t="shared" si="61"/>
        <v>-90.489700043360187</v>
      </c>
      <c r="Y80" s="9">
        <f t="shared" si="61"/>
        <v>-89.989700043360187</v>
      </c>
      <c r="Z80" s="9">
        <f t="shared" si="61"/>
        <v>-89.489700043360187</v>
      </c>
      <c r="AA80" s="9">
        <f t="shared" si="61"/>
        <v>-88.989700043360187</v>
      </c>
      <c r="AB80" s="9"/>
      <c r="AC80" s="9">
        <f t="shared" ref="AC80:AJ80" si="62">K75+AC75+10*LOG(AC5/15)</f>
        <v>-87.989700043360187</v>
      </c>
      <c r="AD80" s="139">
        <f t="shared" si="62"/>
        <v>-87.489700043360187</v>
      </c>
      <c r="AE80" s="9">
        <f t="shared" si="62"/>
        <v>-82.989700043360187</v>
      </c>
      <c r="AF80" s="9">
        <f t="shared" si="62"/>
        <v>-114.98970004336019</v>
      </c>
      <c r="AG80" s="9">
        <f t="shared" si="62"/>
        <v>-114.48970004336019</v>
      </c>
      <c r="AH80" s="9">
        <f t="shared" si="62"/>
        <v>-113.98970004336019</v>
      </c>
      <c r="AI80" s="9">
        <f t="shared" si="62"/>
        <v>-113.48970004336019</v>
      </c>
      <c r="AJ80" s="9">
        <f t="shared" si="62"/>
        <v>-112.98970004336019</v>
      </c>
      <c r="AK80" s="9"/>
      <c r="AL80" s="9">
        <f>T75+AL75+10*LOG(AL5/15)</f>
        <v>-111.98970004336019</v>
      </c>
      <c r="AM80" s="139">
        <f>U75+AM75+10*LOG(AM5/15)</f>
        <v>-111.48970004336019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/>
      <c r="AC81" s="26" t="s">
        <v>7</v>
      </c>
      <c r="AD81" s="45" t="s">
        <v>7</v>
      </c>
      <c r="AE81" s="59">
        <f t="shared" ref="AE81:AJ81" si="63">AE80-V80</f>
        <v>0</v>
      </c>
      <c r="AF81" s="26">
        <f t="shared" si="63"/>
        <v>-24</v>
      </c>
      <c r="AG81" s="26">
        <f t="shared" si="63"/>
        <v>-24</v>
      </c>
      <c r="AH81" s="26">
        <f t="shared" si="63"/>
        <v>-24</v>
      </c>
      <c r="AI81" s="26">
        <f t="shared" si="63"/>
        <v>-24</v>
      </c>
      <c r="AJ81" s="26">
        <f t="shared" si="63"/>
        <v>-24</v>
      </c>
      <c r="AK81" s="26"/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>
      <c r="A82" s="142" t="s">
        <v>34</v>
      </c>
      <c r="B82" s="48" t="s">
        <v>72</v>
      </c>
      <c r="C82" s="136"/>
      <c r="D82" s="143">
        <f>10*LOG((D78+V78)*10^-9)+10*LOG(D7*12)</f>
        <v>-51.53090207865398</v>
      </c>
      <c r="E82" s="144">
        <f t="shared" ref="E82:L82" si="64">10*LOG((E78+W78)*10^-9)+10*LOG(E7*12)</f>
        <v>-59.732444911093694</v>
      </c>
      <c r="F82" s="144">
        <f t="shared" si="64"/>
        <v>-59.232444911093694</v>
      </c>
      <c r="G82" s="144">
        <f t="shared" si="64"/>
        <v>-58.732444911093694</v>
      </c>
      <c r="H82" s="144">
        <f t="shared" si="64"/>
        <v>-58.232444911093694</v>
      </c>
      <c r="I82" s="144">
        <f t="shared" si="64"/>
        <v>-57.732444911093694</v>
      </c>
      <c r="J82" s="144"/>
      <c r="K82" s="144">
        <f t="shared" si="64"/>
        <v>-56.732444911093708</v>
      </c>
      <c r="L82" s="145">
        <f t="shared" si="64"/>
        <v>-56.232444911093694</v>
      </c>
      <c r="M82" s="143">
        <f>10*LOG((M78+AE78)*10^-9)+10*LOG(M7*12)</f>
        <v>-51.53090207865398</v>
      </c>
      <c r="N82" s="144">
        <f t="shared" ref="N82:U82" si="65">10*LOG((N78+AF78)*10^-9)+10*LOG(N7*12)</f>
        <v>-79.180480305871413</v>
      </c>
      <c r="O82" s="144">
        <f t="shared" si="65"/>
        <v>-78.680480305871399</v>
      </c>
      <c r="P82" s="144">
        <f t="shared" si="65"/>
        <v>-78.180480305871413</v>
      </c>
      <c r="Q82" s="144">
        <f t="shared" si="65"/>
        <v>-77.680480305871399</v>
      </c>
      <c r="R82" s="144">
        <f t="shared" si="65"/>
        <v>-77.180480305871413</v>
      </c>
      <c r="S82" s="144"/>
      <c r="T82" s="144">
        <f t="shared" si="65"/>
        <v>-76.180480305871399</v>
      </c>
      <c r="U82" s="145">
        <f t="shared" si="65"/>
        <v>-75.680480305871384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/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/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>
      <c r="BG84" s="102"/>
    </row>
    <row r="85" spans="1:59" s="75" customFormat="1">
      <c r="A85" s="1" t="s">
        <v>21</v>
      </c>
      <c r="B85" s="78"/>
      <c r="C85" s="78"/>
      <c r="D85" s="225" t="s">
        <v>103</v>
      </c>
      <c r="E85" s="220"/>
      <c r="F85" s="220"/>
      <c r="G85" s="220"/>
      <c r="H85" s="220"/>
      <c r="I85" s="220"/>
      <c r="J85" s="220"/>
      <c r="K85" s="220"/>
      <c r="L85" s="221"/>
      <c r="M85" s="219" t="s">
        <v>104</v>
      </c>
      <c r="N85" s="220"/>
      <c r="O85" s="220"/>
      <c r="P85" s="220"/>
      <c r="Q85" s="220"/>
      <c r="R85" s="220"/>
      <c r="S85" s="220"/>
      <c r="T85" s="220"/>
      <c r="U85" s="221"/>
      <c r="V85" s="219" t="s">
        <v>105</v>
      </c>
      <c r="W85" s="220"/>
      <c r="X85" s="220"/>
      <c r="Y85" s="220"/>
      <c r="Z85" s="220"/>
      <c r="AA85" s="220"/>
      <c r="AB85" s="220"/>
      <c r="AC85" s="220"/>
      <c r="AD85" s="221"/>
      <c r="AE85" s="219" t="s">
        <v>106</v>
      </c>
      <c r="AF85" s="220"/>
      <c r="AG85" s="220"/>
      <c r="AH85" s="220"/>
      <c r="AI85" s="220"/>
      <c r="AJ85" s="220"/>
      <c r="AK85" s="220"/>
      <c r="AL85" s="220"/>
      <c r="AM85" s="221"/>
      <c r="AN85" s="225" t="s">
        <v>39</v>
      </c>
      <c r="AO85" s="220"/>
      <c r="AP85" s="220"/>
      <c r="AQ85" s="220"/>
      <c r="AR85" s="220"/>
      <c r="AS85" s="220"/>
      <c r="AT85" s="220"/>
      <c r="AU85" s="220"/>
      <c r="AV85" s="221"/>
      <c r="AW85" s="219" t="s">
        <v>30</v>
      </c>
      <c r="AX85" s="220"/>
      <c r="AY85" s="220"/>
      <c r="AZ85" s="220"/>
      <c r="BA85" s="220"/>
      <c r="BB85" s="220"/>
      <c r="BC85" s="220"/>
      <c r="BD85" s="220"/>
      <c r="BE85" s="221"/>
      <c r="BF85" s="54" t="s">
        <v>60</v>
      </c>
      <c r="BG85" s="14" t="s">
        <v>0</v>
      </c>
    </row>
    <row r="86" spans="1:59" s="75" customFormat="1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A87" si="66">V88-AW88</f>
        <v>9.7000000000000028</v>
      </c>
      <c r="W87" s="151">
        <f t="shared" si="66"/>
        <v>12.69999999999999</v>
      </c>
      <c r="X87" s="151">
        <f t="shared" si="66"/>
        <v>12.700000000000022</v>
      </c>
      <c r="Y87" s="151">
        <f t="shared" si="66"/>
        <v>12.69999999999999</v>
      </c>
      <c r="Z87" s="151">
        <f t="shared" si="66"/>
        <v>12.700000000000006</v>
      </c>
      <c r="AA87" s="151">
        <f t="shared" si="66"/>
        <v>12.700000000000006</v>
      </c>
      <c r="AB87" s="151"/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67">V79</f>
        <v>10.000000000000004</v>
      </c>
      <c r="W88" s="148">
        <f t="shared" si="67"/>
        <v>12.999999999999991</v>
      </c>
      <c r="X88" s="148">
        <f t="shared" si="67"/>
        <v>13.000000000000023</v>
      </c>
      <c r="Y88" s="148">
        <f t="shared" si="67"/>
        <v>12.999999999999991</v>
      </c>
      <c r="Z88" s="148">
        <f t="shared" si="67"/>
        <v>13.000000000000007</v>
      </c>
      <c r="AA88" s="148">
        <f t="shared" si="67"/>
        <v>13.000000000000007</v>
      </c>
      <c r="AB88" s="148"/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68">AW36</f>
        <v>0.3</v>
      </c>
      <c r="AX88" s="119">
        <f t="shared" si="68"/>
        <v>0.3</v>
      </c>
      <c r="AY88" s="119">
        <f t="shared" si="68"/>
        <v>0.3</v>
      </c>
      <c r="AZ88" s="119">
        <f t="shared" si="68"/>
        <v>0.3</v>
      </c>
      <c r="BA88" s="119">
        <f t="shared" si="68"/>
        <v>0.3</v>
      </c>
      <c r="BB88" s="119">
        <f t="shared" si="68"/>
        <v>0.3</v>
      </c>
      <c r="BC88" s="119"/>
      <c r="BD88" s="119">
        <f>BD36</f>
        <v>0.3</v>
      </c>
      <c r="BE88" s="120">
        <f>BE36</f>
        <v>0.3</v>
      </c>
      <c r="BF88" s="197"/>
      <c r="BG88" s="204"/>
    </row>
    <row r="89" spans="1:59" s="75" customFormat="1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A89" si="69">V88+AW88</f>
        <v>10.300000000000004</v>
      </c>
      <c r="W89" s="148">
        <f t="shared" si="69"/>
        <v>13.299999999999992</v>
      </c>
      <c r="X89" s="148">
        <f t="shared" si="69"/>
        <v>13.300000000000024</v>
      </c>
      <c r="Y89" s="148">
        <f t="shared" si="69"/>
        <v>13.299999999999992</v>
      </c>
      <c r="Z89" s="148">
        <f t="shared" si="69"/>
        <v>13.300000000000008</v>
      </c>
      <c r="AA89" s="148">
        <f t="shared" si="69"/>
        <v>13.300000000000008</v>
      </c>
      <c r="AB89" s="148"/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J91" si="70">AE92-AW92</f>
        <v>9.7000000000000028</v>
      </c>
      <c r="AF91" s="151">
        <f t="shared" si="70"/>
        <v>-3.300000000000002</v>
      </c>
      <c r="AG91" s="151">
        <f t="shared" si="70"/>
        <v>-3.300000000000002</v>
      </c>
      <c r="AH91" s="151">
        <f t="shared" si="70"/>
        <v>-3.2999999999999869</v>
      </c>
      <c r="AI91" s="151">
        <f t="shared" si="70"/>
        <v>-3.3000000000000029</v>
      </c>
      <c r="AJ91" s="151">
        <f t="shared" si="70"/>
        <v>-3.2999999999999874</v>
      </c>
      <c r="AK91" s="151"/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71">AE79</f>
        <v>10.000000000000004</v>
      </c>
      <c r="AF92" s="148">
        <f t="shared" si="71"/>
        <v>-3.0000000000000022</v>
      </c>
      <c r="AG92" s="148">
        <f t="shared" si="71"/>
        <v>-3.0000000000000022</v>
      </c>
      <c r="AH92" s="148">
        <f t="shared" si="71"/>
        <v>-2.9999999999999871</v>
      </c>
      <c r="AI92" s="148">
        <f t="shared" si="71"/>
        <v>-3.0000000000000031</v>
      </c>
      <c r="AJ92" s="148">
        <f t="shared" si="71"/>
        <v>-2.9999999999999876</v>
      </c>
      <c r="AK92" s="148"/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72">AW40</f>
        <v>0.3</v>
      </c>
      <c r="AX92" s="119">
        <f t="shared" si="72"/>
        <v>0.3</v>
      </c>
      <c r="AY92" s="119">
        <f t="shared" si="72"/>
        <v>0.3</v>
      </c>
      <c r="AZ92" s="119">
        <f t="shared" si="72"/>
        <v>0.3</v>
      </c>
      <c r="BA92" s="119">
        <f t="shared" si="72"/>
        <v>0.3</v>
      </c>
      <c r="BB92" s="119">
        <f t="shared" si="72"/>
        <v>0.3</v>
      </c>
      <c r="BC92" s="119"/>
      <c r="BD92" s="119">
        <f>BD40</f>
        <v>0.3</v>
      </c>
      <c r="BE92" s="120">
        <f>BE40</f>
        <v>0.3</v>
      </c>
      <c r="BF92" s="197"/>
      <c r="BG92" s="205"/>
    </row>
    <row r="93" spans="1:59" s="75" customFormat="1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J93" si="73">AE92+AW92</f>
        <v>10.300000000000004</v>
      </c>
      <c r="AF93" s="148">
        <f t="shared" si="73"/>
        <v>-2.7000000000000024</v>
      </c>
      <c r="AG93" s="148">
        <f t="shared" si="73"/>
        <v>-2.7000000000000024</v>
      </c>
      <c r="AH93" s="148">
        <f t="shared" si="73"/>
        <v>-2.6999999999999873</v>
      </c>
      <c r="AI93" s="148">
        <f t="shared" si="73"/>
        <v>-2.7000000000000033</v>
      </c>
      <c r="AJ93" s="148">
        <f t="shared" si="73"/>
        <v>-2.6999999999999877</v>
      </c>
      <c r="AK93" s="148"/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A95" si="74">V96-AW96</f>
        <v>-84.51940589743802</v>
      </c>
      <c r="W95" s="151">
        <f t="shared" si="74"/>
        <v>-92.51940589743802</v>
      </c>
      <c r="X95" s="151">
        <f t="shared" si="74"/>
        <v>-92.01940589743802</v>
      </c>
      <c r="Y95" s="151">
        <f t="shared" si="74"/>
        <v>-91.51940589743802</v>
      </c>
      <c r="Z95" s="151">
        <f t="shared" si="74"/>
        <v>-91.01940589743802</v>
      </c>
      <c r="AA95" s="151">
        <f t="shared" si="74"/>
        <v>-90.51940589743802</v>
      </c>
      <c r="AB95" s="151"/>
      <c r="AC95" s="151">
        <f>AC96-BD96</f>
        <v>-89.51940589743802</v>
      </c>
      <c r="AD95" s="152">
        <f>AD96-BE96</f>
        <v>-89.01940589743802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75">V80</f>
        <v>-82.989700043360187</v>
      </c>
      <c r="W96" s="148">
        <f t="shared" si="75"/>
        <v>-90.989700043360187</v>
      </c>
      <c r="X96" s="148">
        <f t="shared" si="75"/>
        <v>-90.489700043360187</v>
      </c>
      <c r="Y96" s="148">
        <f t="shared" si="75"/>
        <v>-89.989700043360187</v>
      </c>
      <c r="Z96" s="148">
        <f t="shared" si="75"/>
        <v>-89.489700043360187</v>
      </c>
      <c r="AA96" s="148">
        <f t="shared" si="75"/>
        <v>-88.989700043360187</v>
      </c>
      <c r="AB96" s="148"/>
      <c r="AC96" s="148">
        <f>AC80</f>
        <v>-87.989700043360187</v>
      </c>
      <c r="AD96" s="149">
        <f>AD80</f>
        <v>-87.489700043360187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76">AW44</f>
        <v>1.5297058540778354</v>
      </c>
      <c r="AX96" s="119">
        <f t="shared" si="76"/>
        <v>1.5297058540778354</v>
      </c>
      <c r="AY96" s="119">
        <f t="shared" si="76"/>
        <v>1.5297058540778354</v>
      </c>
      <c r="AZ96" s="119">
        <f t="shared" si="76"/>
        <v>1.5297058540778354</v>
      </c>
      <c r="BA96" s="119">
        <f t="shared" si="76"/>
        <v>1.5297058540778354</v>
      </c>
      <c r="BB96" s="119">
        <f t="shared" si="76"/>
        <v>1.5297058540778354</v>
      </c>
      <c r="BC96" s="119"/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A97" si="77">V96+AW96</f>
        <v>-81.459994189282355</v>
      </c>
      <c r="W97" s="148">
        <f t="shared" si="77"/>
        <v>-89.459994189282355</v>
      </c>
      <c r="X97" s="148">
        <f t="shared" si="77"/>
        <v>-88.959994189282355</v>
      </c>
      <c r="Y97" s="148">
        <f t="shared" si="77"/>
        <v>-88.459994189282355</v>
      </c>
      <c r="Z97" s="148">
        <f t="shared" si="77"/>
        <v>-87.959994189282355</v>
      </c>
      <c r="AA97" s="148">
        <f t="shared" si="77"/>
        <v>-87.459994189282355</v>
      </c>
      <c r="AB97" s="148"/>
      <c r="AC97" s="148">
        <f>AC96+BD96</f>
        <v>-86.459994189282355</v>
      </c>
      <c r="AD97" s="149">
        <f>AD96+BE96</f>
        <v>-85.959994189282355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J99" si="78">AE100-AW100</f>
        <v>-84.51940589743802</v>
      </c>
      <c r="AF99" s="151">
        <f t="shared" si="78"/>
        <v>-116.51940589743802</v>
      </c>
      <c r="AG99" s="151">
        <f t="shared" si="78"/>
        <v>-116.01940589743802</v>
      </c>
      <c r="AH99" s="151">
        <f t="shared" si="78"/>
        <v>-115.51940589743802</v>
      </c>
      <c r="AI99" s="151">
        <f t="shared" si="78"/>
        <v>-115.01940589743802</v>
      </c>
      <c r="AJ99" s="151">
        <f t="shared" si="78"/>
        <v>-114.51940589743802</v>
      </c>
      <c r="AK99" s="151"/>
      <c r="AL99" s="151">
        <f>AL100-BD100</f>
        <v>-113.51940589743802</v>
      </c>
      <c r="AM99" s="152">
        <f>AM100-BE100</f>
        <v>-113.01940589743802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79">AE80</f>
        <v>-82.989700043360187</v>
      </c>
      <c r="AF100" s="148">
        <f t="shared" si="79"/>
        <v>-114.98970004336019</v>
      </c>
      <c r="AG100" s="148">
        <f t="shared" si="79"/>
        <v>-114.48970004336019</v>
      </c>
      <c r="AH100" s="148">
        <f t="shared" si="79"/>
        <v>-113.98970004336019</v>
      </c>
      <c r="AI100" s="148">
        <f t="shared" si="79"/>
        <v>-113.48970004336019</v>
      </c>
      <c r="AJ100" s="148">
        <f t="shared" si="79"/>
        <v>-112.98970004336019</v>
      </c>
      <c r="AK100" s="148"/>
      <c r="AL100" s="148">
        <f>AL80</f>
        <v>-111.98970004336019</v>
      </c>
      <c r="AM100" s="149">
        <f>AM80</f>
        <v>-111.48970004336019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80">AW48</f>
        <v>1.5297058540778354</v>
      </c>
      <c r="AX100" s="119">
        <f t="shared" si="80"/>
        <v>1.5297058540778354</v>
      </c>
      <c r="AY100" s="119">
        <f t="shared" si="80"/>
        <v>1.5297058540778354</v>
      </c>
      <c r="AZ100" s="119">
        <f t="shared" si="80"/>
        <v>1.5297058540778354</v>
      </c>
      <c r="BA100" s="119">
        <f t="shared" si="80"/>
        <v>1.5297058540778354</v>
      </c>
      <c r="BB100" s="119">
        <f t="shared" si="80"/>
        <v>1.5297058540778354</v>
      </c>
      <c r="BC100" s="119"/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J101" si="81">AE100+AW100</f>
        <v>-81.459994189282355</v>
      </c>
      <c r="AF101" s="148">
        <f t="shared" si="81"/>
        <v>-113.45999418928236</v>
      </c>
      <c r="AG101" s="148">
        <f t="shared" si="81"/>
        <v>-112.95999418928236</v>
      </c>
      <c r="AH101" s="148">
        <f t="shared" si="81"/>
        <v>-112.45999418928236</v>
      </c>
      <c r="AI101" s="148">
        <f t="shared" si="81"/>
        <v>-111.95999418928236</v>
      </c>
      <c r="AJ101" s="148">
        <f t="shared" si="81"/>
        <v>-111.45999418928236</v>
      </c>
      <c r="AK101" s="148"/>
      <c r="AL101" s="148">
        <f>AL100+BD100</f>
        <v>-110.45999418928236</v>
      </c>
      <c r="AM101" s="149">
        <f>AM100+BE100</f>
        <v>-109.95999418928236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>
      <c r="A103" s="167" t="s">
        <v>81</v>
      </c>
      <c r="B103" s="209" t="s">
        <v>72</v>
      </c>
      <c r="C103" s="132"/>
      <c r="D103" s="151">
        <f t="shared" ref="D103:I103" si="82">D104-AW104</f>
        <v>-53.055493881494748</v>
      </c>
      <c r="E103" s="151">
        <f t="shared" si="82"/>
        <v>-61.259407319211491</v>
      </c>
      <c r="F103" s="151">
        <f t="shared" si="82"/>
        <v>-60.759407319211491</v>
      </c>
      <c r="G103" s="151">
        <f t="shared" si="82"/>
        <v>-60.259407319211491</v>
      </c>
      <c r="H103" s="151">
        <f t="shared" si="82"/>
        <v>-59.759407319211491</v>
      </c>
      <c r="I103" s="151">
        <f t="shared" si="82"/>
        <v>-59.259407319211491</v>
      </c>
      <c r="J103" s="151"/>
      <c r="K103" s="151">
        <f>K104-BD104</f>
        <v>-58.259407319211505</v>
      </c>
      <c r="L103" s="152">
        <f>L104-BE104</f>
        <v>-57.759407319211491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-84.455128886876054</v>
      </c>
      <c r="BG103" s="203" t="s">
        <v>136</v>
      </c>
    </row>
    <row r="104" spans="1:59" s="75" customFormat="1">
      <c r="A104" s="168" t="s">
        <v>82</v>
      </c>
      <c r="B104" s="209" t="s">
        <v>72</v>
      </c>
      <c r="C104" s="132"/>
      <c r="D104" s="148">
        <f>D82</f>
        <v>-51.53090207865398</v>
      </c>
      <c r="E104" s="148">
        <f t="shared" ref="E104:L104" si="83">E82</f>
        <v>-59.732444911093694</v>
      </c>
      <c r="F104" s="148">
        <f t="shared" si="83"/>
        <v>-59.232444911093694</v>
      </c>
      <c r="G104" s="148">
        <f t="shared" si="83"/>
        <v>-58.732444911093694</v>
      </c>
      <c r="H104" s="148">
        <f t="shared" si="83"/>
        <v>-58.232444911093694</v>
      </c>
      <c r="I104" s="148">
        <f t="shared" si="83"/>
        <v>-57.732444911093694</v>
      </c>
      <c r="J104" s="148"/>
      <c r="K104" s="148">
        <f t="shared" si="83"/>
        <v>-56.732444911093708</v>
      </c>
      <c r="L104" s="149">
        <f t="shared" si="83"/>
        <v>-56.232444911093694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84">AW52</f>
        <v>1.5245918028407657</v>
      </c>
      <c r="AX104" s="119">
        <f t="shared" si="84"/>
        <v>1.5269624081177979</v>
      </c>
      <c r="AY104" s="119">
        <f t="shared" si="84"/>
        <v>1.5269624081177979</v>
      </c>
      <c r="AZ104" s="119">
        <f t="shared" si="84"/>
        <v>1.5269624081177979</v>
      </c>
      <c r="BA104" s="119">
        <f t="shared" si="84"/>
        <v>1.5269624081177979</v>
      </c>
      <c r="BB104" s="119">
        <f t="shared" si="84"/>
        <v>1.5269624081177979</v>
      </c>
      <c r="BC104" s="119"/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>
      <c r="A105" s="167" t="s">
        <v>83</v>
      </c>
      <c r="B105" s="209" t="s">
        <v>72</v>
      </c>
      <c r="C105" s="132"/>
      <c r="D105" s="151">
        <f t="shared" ref="D105:I105" si="85">D104+AW104</f>
        <v>-50.006310275813213</v>
      </c>
      <c r="E105" s="151">
        <f t="shared" si="85"/>
        <v>-58.205482502975897</v>
      </c>
      <c r="F105" s="151">
        <f t="shared" si="85"/>
        <v>-57.705482502975897</v>
      </c>
      <c r="G105" s="151">
        <f t="shared" si="85"/>
        <v>-57.205482502975897</v>
      </c>
      <c r="H105" s="151">
        <f t="shared" si="85"/>
        <v>-56.705482502975897</v>
      </c>
      <c r="I105" s="151">
        <f t="shared" si="85"/>
        <v>-56.205482502975897</v>
      </c>
      <c r="J105" s="151"/>
      <c r="K105" s="151">
        <f>K104+BC104</f>
        <v>-56.732444911093708</v>
      </c>
      <c r="L105" s="152">
        <f>L104+BD104</f>
        <v>-54.705482502975897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-53.055493881494748</v>
      </c>
      <c r="N107" s="151">
        <f t="shared" ref="N107:U107" si="86">N108-AX108</f>
        <v>-80.6838204734794</v>
      </c>
      <c r="O107" s="151">
        <f t="shared" si="86"/>
        <v>-80.183820473479386</v>
      </c>
      <c r="P107" s="151">
        <f t="shared" si="86"/>
        <v>-79.6838204734794</v>
      </c>
      <c r="Q107" s="151">
        <f t="shared" si="86"/>
        <v>-79.183820473479386</v>
      </c>
      <c r="R107" s="151">
        <f t="shared" si="86"/>
        <v>-78.6838204734794</v>
      </c>
      <c r="S107" s="151"/>
      <c r="T107" s="151">
        <f t="shared" si="86"/>
        <v>-77.683820473479386</v>
      </c>
      <c r="U107" s="152">
        <f t="shared" si="86"/>
        <v>-77.183820473479372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-84.455128886876054</v>
      </c>
      <c r="BG107" s="203" t="s">
        <v>136</v>
      </c>
    </row>
    <row r="108" spans="1:59" s="75" customFormat="1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87">M82</f>
        <v>-51.53090207865398</v>
      </c>
      <c r="N108" s="148">
        <f t="shared" si="87"/>
        <v>-79.180480305871413</v>
      </c>
      <c r="O108" s="148">
        <f t="shared" si="87"/>
        <v>-78.680480305871399</v>
      </c>
      <c r="P108" s="148">
        <f t="shared" si="87"/>
        <v>-78.180480305871413</v>
      </c>
      <c r="Q108" s="148">
        <f t="shared" si="87"/>
        <v>-77.680480305871399</v>
      </c>
      <c r="R108" s="148">
        <f t="shared" si="87"/>
        <v>-77.180480305871413</v>
      </c>
      <c r="S108" s="148"/>
      <c r="T108" s="148">
        <f>T82</f>
        <v>-76.180480305871399</v>
      </c>
      <c r="U108" s="149">
        <f>U82</f>
        <v>-75.680480305871384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88">AW56</f>
        <v>1.5245918028407657</v>
      </c>
      <c r="AX108" s="119">
        <f t="shared" si="88"/>
        <v>1.5033401676079807</v>
      </c>
      <c r="AY108" s="119">
        <f t="shared" si="88"/>
        <v>1.5033401676079807</v>
      </c>
      <c r="AZ108" s="119">
        <f t="shared" si="88"/>
        <v>1.5033401676079807</v>
      </c>
      <c r="BA108" s="119">
        <f t="shared" si="88"/>
        <v>1.5033401676079807</v>
      </c>
      <c r="BB108" s="119">
        <f t="shared" si="88"/>
        <v>1.5033401676079807</v>
      </c>
      <c r="BC108" s="119"/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-50.006310275813213</v>
      </c>
      <c r="N109" s="151">
        <f t="shared" ref="N109:U109" si="89">N108+AX108</f>
        <v>-77.677140138263425</v>
      </c>
      <c r="O109" s="151">
        <f t="shared" si="89"/>
        <v>-77.177140138263411</v>
      </c>
      <c r="P109" s="151">
        <f t="shared" si="89"/>
        <v>-76.677140138263425</v>
      </c>
      <c r="Q109" s="151">
        <f t="shared" si="89"/>
        <v>-76.177140138263411</v>
      </c>
      <c r="R109" s="151">
        <f t="shared" si="89"/>
        <v>-75.677140138263425</v>
      </c>
      <c r="S109" s="151"/>
      <c r="T109" s="151">
        <f t="shared" si="89"/>
        <v>-74.677140138263411</v>
      </c>
      <c r="U109" s="152">
        <f t="shared" si="89"/>
        <v>-74.177140138263397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0">AE112-AW112</f>
        <v>-6.6633307652783937</v>
      </c>
      <c r="AF111" s="148">
        <f t="shared" si="90"/>
        <v>-30.663330765278396</v>
      </c>
      <c r="AG111" s="148">
        <f t="shared" si="90"/>
        <v>-30.663330765278396</v>
      </c>
      <c r="AH111" s="148">
        <f t="shared" si="90"/>
        <v>-30.663330765278396</v>
      </c>
      <c r="AI111" s="148">
        <f t="shared" si="90"/>
        <v>-30.663330765278396</v>
      </c>
      <c r="AJ111" s="148">
        <f t="shared" si="90"/>
        <v>-30.663330765278396</v>
      </c>
      <c r="AK111" s="148"/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91">IF(AF111&lt;0,CEILING(AF111,-1),CEILING(AF111,1))</f>
        <v>-31</v>
      </c>
      <c r="AP111" s="158">
        <f t="shared" si="91"/>
        <v>-31</v>
      </c>
      <c r="AQ111" s="158">
        <f t="shared" si="91"/>
        <v>-31</v>
      </c>
      <c r="AR111" s="158">
        <f t="shared" si="91"/>
        <v>-31</v>
      </c>
      <c r="AS111" s="158">
        <f t="shared" si="91"/>
        <v>-31</v>
      </c>
      <c r="AT111" s="158"/>
      <c r="AU111" s="158">
        <f t="shared" si="91"/>
        <v>-31</v>
      </c>
      <c r="AV111" s="158">
        <f t="shared" si="91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92">AF81</f>
        <v>-24</v>
      </c>
      <c r="AG112" s="148">
        <f t="shared" si="92"/>
        <v>-24</v>
      </c>
      <c r="AH112" s="148">
        <f t="shared" si="92"/>
        <v>-24</v>
      </c>
      <c r="AI112" s="148">
        <f t="shared" si="92"/>
        <v>-24</v>
      </c>
      <c r="AJ112" s="148">
        <f t="shared" si="92"/>
        <v>-24</v>
      </c>
      <c r="AK112" s="148"/>
      <c r="AL112" s="148">
        <f t="shared" si="92"/>
        <v>-24</v>
      </c>
      <c r="AM112" s="149">
        <f t="shared" si="92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93">AW60</f>
        <v>6.6633307652783937</v>
      </c>
      <c r="AX112" s="119">
        <f t="shared" si="93"/>
        <v>6.6633307652783937</v>
      </c>
      <c r="AY112" s="119">
        <f t="shared" si="93"/>
        <v>6.6633307652783937</v>
      </c>
      <c r="AZ112" s="119">
        <f t="shared" si="93"/>
        <v>6.6633307652783937</v>
      </c>
      <c r="BA112" s="119">
        <f t="shared" si="93"/>
        <v>6.6633307652783937</v>
      </c>
      <c r="BB112" s="119">
        <f t="shared" si="93"/>
        <v>6.6633307652783937</v>
      </c>
      <c r="BC112" s="119"/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J113" si="94">AE112+AW112</f>
        <v>6.6633307652783937</v>
      </c>
      <c r="AF113" s="148">
        <f t="shared" si="94"/>
        <v>-17.336669234721604</v>
      </c>
      <c r="AG113" s="148">
        <f t="shared" si="94"/>
        <v>-17.336669234721604</v>
      </c>
      <c r="AH113" s="148">
        <f t="shared" si="94"/>
        <v>-17.336669234721604</v>
      </c>
      <c r="AI113" s="148">
        <f t="shared" si="94"/>
        <v>-17.336669234721604</v>
      </c>
      <c r="AJ113" s="148">
        <f t="shared" si="94"/>
        <v>-17.336669234721604</v>
      </c>
      <c r="AK113" s="148"/>
      <c r="AL113" s="148">
        <f>AL112+BD112</f>
        <v>-17.336669234721604</v>
      </c>
      <c r="AM113" s="149">
        <f>AM112+BE112</f>
        <v>-17.336669234721604</v>
      </c>
      <c r="AN113" s="158">
        <f t="shared" ref="AN113:AV113" si="95">IF(AE113&lt;0,CEILING(AE113,-1),CEILING(AE113,1))</f>
        <v>7</v>
      </c>
      <c r="AO113" s="158">
        <f t="shared" si="95"/>
        <v>-18</v>
      </c>
      <c r="AP113" s="158">
        <f t="shared" si="95"/>
        <v>-18</v>
      </c>
      <c r="AQ113" s="158">
        <f t="shared" si="95"/>
        <v>-18</v>
      </c>
      <c r="AR113" s="158">
        <f t="shared" si="95"/>
        <v>-18</v>
      </c>
      <c r="AS113" s="158">
        <f t="shared" si="95"/>
        <v>-18</v>
      </c>
      <c r="AT113" s="158"/>
      <c r="AU113" s="158">
        <f t="shared" si="95"/>
        <v>-18</v>
      </c>
      <c r="AV113" s="158">
        <f t="shared" si="95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>
      <c r="BG124" s="12" t="s">
        <v>41</v>
      </c>
    </row>
  </sheetData>
  <mergeCells count="58">
    <mergeCell ref="AW85:BE85"/>
    <mergeCell ref="E86:L86"/>
    <mergeCell ref="N86:U86"/>
    <mergeCell ref="W86:AD86"/>
    <mergeCell ref="AF86:AM86"/>
    <mergeCell ref="AO86:AV86"/>
    <mergeCell ref="AX86:BE86"/>
    <mergeCell ref="D85:L85"/>
    <mergeCell ref="M85:U85"/>
    <mergeCell ref="V85:AD85"/>
    <mergeCell ref="AE85:AM85"/>
    <mergeCell ref="AN85:AV85"/>
    <mergeCell ref="D70:L70"/>
    <mergeCell ref="M70:U70"/>
    <mergeCell ref="V70:AD70"/>
    <mergeCell ref="AE70:AM70"/>
    <mergeCell ref="E71:L71"/>
    <mergeCell ref="N71:U71"/>
    <mergeCell ref="W71:AD71"/>
    <mergeCell ref="AF71:AM71"/>
    <mergeCell ref="AW33:BE33"/>
    <mergeCell ref="E34:L34"/>
    <mergeCell ref="N34:U34"/>
    <mergeCell ref="W34:AD34"/>
    <mergeCell ref="AF34:AM34"/>
    <mergeCell ref="AO34:AV34"/>
    <mergeCell ref="AX34:BE34"/>
    <mergeCell ref="D33:L33"/>
    <mergeCell ref="M33:U33"/>
    <mergeCell ref="V33:AD33"/>
    <mergeCell ref="AE33:AM33"/>
    <mergeCell ref="AN33:AV33"/>
    <mergeCell ref="E25:L25"/>
    <mergeCell ref="N25:U25"/>
    <mergeCell ref="W25:AD25"/>
    <mergeCell ref="AF25:AM25"/>
    <mergeCell ref="AO25:AV25"/>
    <mergeCell ref="D24:L24"/>
    <mergeCell ref="M24:U24"/>
    <mergeCell ref="V24:AD24"/>
    <mergeCell ref="AE24:AM24"/>
    <mergeCell ref="AN24:AV24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:L2"/>
    <mergeCell ref="M2:U2"/>
    <mergeCell ref="V2:AD2"/>
    <mergeCell ref="AE2:AM2"/>
    <mergeCell ref="E3:L3"/>
    <mergeCell ref="N3:U3"/>
    <mergeCell ref="W3:AD3"/>
    <mergeCell ref="AF3:AM3"/>
  </mergeCells>
  <conditionalFormatting sqref="D103:I103">
    <cfRule type="cellIs" dxfId="23" priority="2" stopIfTrue="1" operator="lessThan">
      <formula>$BF$107</formula>
    </cfRule>
  </conditionalFormatting>
  <conditionalFormatting sqref="D105:I105 K105:L105">
    <cfRule type="cellIs" dxfId="22" priority="3" stopIfTrue="1" operator="greaterThan">
      <formula>$BF$105</formula>
    </cfRule>
  </conditionalFormatting>
  <conditionalFormatting sqref="K103:R103 D107:I107 K107:R107">
    <cfRule type="cellIs" dxfId="21" priority="6" stopIfTrue="1" operator="lessThan">
      <formula>$BF$107</formula>
    </cfRule>
  </conditionalFormatting>
  <conditionalFormatting sqref="M109:R109 T109:U109">
    <cfRule type="cellIs" dxfId="20" priority="5" stopIfTrue="1" operator="greaterThan">
      <formula>$BF$109</formula>
    </cfRule>
  </conditionalFormatting>
  <conditionalFormatting sqref="T103:U103">
    <cfRule type="cellIs" dxfId="19" priority="1" stopIfTrue="1" operator="lessThan">
      <formula>$BF$107</formula>
    </cfRule>
  </conditionalFormatting>
  <conditionalFormatting sqref="T107:U107">
    <cfRule type="cellIs" dxfId="18" priority="4" stopIfTrue="1" operator="lessThan">
      <formula>$BF$107</formula>
    </cfRule>
  </conditionalFormatting>
  <conditionalFormatting sqref="V87:AA87 AC87:AD87">
    <cfRule type="cellIs" dxfId="17" priority="10" stopIfTrue="1" operator="lessThan">
      <formula>$BF$87</formula>
    </cfRule>
  </conditionalFormatting>
  <conditionalFormatting sqref="V95:AA95 AC95:AD95">
    <cfRule type="cellIs" dxfId="16" priority="8" stopIfTrue="1" operator="lessThan">
      <formula>$BF$95</formula>
    </cfRule>
  </conditionalFormatting>
  <conditionalFormatting sqref="AE91:AJ91 AL91:AM91">
    <cfRule type="cellIs" dxfId="15" priority="9" stopIfTrue="1" operator="lessThan">
      <formula>$BF$91</formula>
    </cfRule>
  </conditionalFormatting>
  <conditionalFormatting sqref="AE99:AJ99 AL99:AM99">
    <cfRule type="cellIs" dxfId="14" priority="7" stopIfTrue="1" operator="lessThan">
      <formula>$BF$99</formula>
    </cfRule>
  </conditionalFormatting>
  <conditionalFormatting sqref="BG115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D6A6-7631-483E-920C-85C1807A6E39}">
  <dimension ref="A1:BG124"/>
  <sheetViews>
    <sheetView tabSelected="1" topLeftCell="A66" zoomScale="80" zoomScaleNormal="80" workbookViewId="0">
      <selection activeCell="X78" sqref="X78"/>
    </sheetView>
  </sheetViews>
  <sheetFormatPr defaultRowHeight="12.75"/>
  <cols>
    <col min="1" max="1" width="35.7109375" customWidth="1"/>
    <col min="2" max="3" width="11.7109375" customWidth="1"/>
    <col min="4" max="37" width="7.7109375" customWidth="1"/>
    <col min="38" max="48" width="7.7109375" style="34" customWidth="1"/>
    <col min="49" max="57" width="7.7109375" customWidth="1"/>
    <col min="58" max="58" width="16.5703125" customWidth="1"/>
    <col min="59" max="59" width="40.7109375" style="12" customWidth="1"/>
  </cols>
  <sheetData>
    <row r="1" spans="1:59" ht="13.5" thickBot="1"/>
    <row r="2" spans="1:59">
      <c r="A2" s="1" t="s">
        <v>17</v>
      </c>
      <c r="B2" s="35"/>
      <c r="C2" s="184" t="s">
        <v>59</v>
      </c>
      <c r="D2" s="219" t="s">
        <v>103</v>
      </c>
      <c r="E2" s="228"/>
      <c r="F2" s="228"/>
      <c r="G2" s="228"/>
      <c r="H2" s="228"/>
      <c r="I2" s="228"/>
      <c r="J2" s="228"/>
      <c r="K2" s="228"/>
      <c r="L2" s="229"/>
      <c r="M2" s="219" t="s">
        <v>104</v>
      </c>
      <c r="N2" s="228"/>
      <c r="O2" s="228"/>
      <c r="P2" s="228"/>
      <c r="Q2" s="228"/>
      <c r="R2" s="228"/>
      <c r="S2" s="228"/>
      <c r="T2" s="228"/>
      <c r="U2" s="229"/>
      <c r="V2" s="219" t="s">
        <v>105</v>
      </c>
      <c r="W2" s="228"/>
      <c r="X2" s="228"/>
      <c r="Y2" s="228"/>
      <c r="Z2" s="228"/>
      <c r="AA2" s="228"/>
      <c r="AB2" s="228"/>
      <c r="AC2" s="228"/>
      <c r="AD2" s="229"/>
      <c r="AE2" s="219" t="s">
        <v>106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31</v>
      </c>
      <c r="E3" s="222" t="s">
        <v>32</v>
      </c>
      <c r="F3" s="222"/>
      <c r="G3" s="226"/>
      <c r="H3" s="226"/>
      <c r="I3" s="226"/>
      <c r="J3" s="226"/>
      <c r="K3" s="226"/>
      <c r="L3" s="227"/>
      <c r="M3" s="36" t="s">
        <v>31</v>
      </c>
      <c r="N3" s="222" t="s">
        <v>32</v>
      </c>
      <c r="O3" s="222"/>
      <c r="P3" s="226"/>
      <c r="Q3" s="226"/>
      <c r="R3" s="226"/>
      <c r="S3" s="226"/>
      <c r="T3" s="226"/>
      <c r="U3" s="227"/>
      <c r="V3" s="36" t="s">
        <v>31</v>
      </c>
      <c r="W3" s="222" t="s">
        <v>32</v>
      </c>
      <c r="X3" s="222"/>
      <c r="Y3" s="226"/>
      <c r="Z3" s="226"/>
      <c r="AA3" s="226"/>
      <c r="AB3" s="226"/>
      <c r="AC3" s="226"/>
      <c r="AD3" s="227"/>
      <c r="AE3" s="36" t="s">
        <v>31</v>
      </c>
      <c r="AF3" s="222" t="s">
        <v>32</v>
      </c>
      <c r="AG3" s="222"/>
      <c r="AH3" s="226"/>
      <c r="AI3" s="226"/>
      <c r="AJ3" s="226"/>
      <c r="AK3" s="226"/>
      <c r="AL3" s="226"/>
      <c r="AM3" s="22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 t="s">
        <v>138</v>
      </c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 t="s">
        <v>138</v>
      </c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 t="s">
        <v>138</v>
      </c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 t="s">
        <v>138</v>
      </c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140</v>
      </c>
    </row>
    <row r="5" spans="1:59" ht="12.75" customHeight="1">
      <c r="A5" s="4" t="s">
        <v>55</v>
      </c>
      <c r="B5" s="39" t="s">
        <v>56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140</v>
      </c>
    </row>
    <row r="6" spans="1:59" ht="12.75" customHeight="1">
      <c r="A6" s="4" t="s">
        <v>57</v>
      </c>
      <c r="B6" s="39" t="s">
        <v>58</v>
      </c>
      <c r="C6" s="5"/>
      <c r="D6" s="210">
        <v>20</v>
      </c>
      <c r="E6" s="211">
        <f t="shared" si="0"/>
        <v>20</v>
      </c>
      <c r="F6" s="211">
        <f t="shared" si="0"/>
        <v>20</v>
      </c>
      <c r="G6" s="211">
        <f t="shared" si="0"/>
        <v>20</v>
      </c>
      <c r="H6" s="211">
        <f t="shared" si="0"/>
        <v>20</v>
      </c>
      <c r="I6" s="211">
        <f t="shared" si="0"/>
        <v>20</v>
      </c>
      <c r="J6" s="211">
        <f t="shared" si="0"/>
        <v>20</v>
      </c>
      <c r="K6" s="211">
        <f t="shared" si="0"/>
        <v>20</v>
      </c>
      <c r="L6" s="211">
        <f t="shared" si="0"/>
        <v>20</v>
      </c>
      <c r="M6" s="210">
        <v>20</v>
      </c>
      <c r="N6" s="211">
        <f t="shared" si="0"/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f t="shared" si="0"/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177">
        <f t="shared" si="0"/>
        <v>20</v>
      </c>
      <c r="AC6" s="177">
        <f t="shared" si="0"/>
        <v>20</v>
      </c>
      <c r="AD6" s="177">
        <f t="shared" si="0"/>
        <v>20</v>
      </c>
      <c r="AE6" s="176">
        <f t="shared" si="0"/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177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140</v>
      </c>
    </row>
    <row r="7" spans="1:59" ht="12.75" customHeight="1">
      <c r="A7" s="4" t="s">
        <v>70</v>
      </c>
      <c r="B7" s="39"/>
      <c r="C7" s="5"/>
      <c r="D7" s="210">
        <v>51</v>
      </c>
      <c r="E7" s="211">
        <f t="shared" si="0"/>
        <v>51</v>
      </c>
      <c r="F7" s="211">
        <f t="shared" si="0"/>
        <v>51</v>
      </c>
      <c r="G7" s="211">
        <f t="shared" si="0"/>
        <v>51</v>
      </c>
      <c r="H7" s="211">
        <f t="shared" si="0"/>
        <v>51</v>
      </c>
      <c r="I7" s="211">
        <f t="shared" si="0"/>
        <v>51</v>
      </c>
      <c r="J7" s="211">
        <f t="shared" si="0"/>
        <v>51</v>
      </c>
      <c r="K7" s="211">
        <f t="shared" si="0"/>
        <v>51</v>
      </c>
      <c r="L7" s="211">
        <f t="shared" si="0"/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f t="shared" si="0"/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177">
        <f t="shared" si="0"/>
        <v>51</v>
      </c>
      <c r="AC7" s="177">
        <f t="shared" si="0"/>
        <v>51</v>
      </c>
      <c r="AD7" s="177">
        <f t="shared" si="0"/>
        <v>51</v>
      </c>
      <c r="AE7" s="176">
        <f t="shared" si="0"/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177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140</v>
      </c>
    </row>
    <row r="8" spans="1:59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>
        <f t="shared" ref="J9" si="2">$E$9+J8</f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3">$N$9+P8</f>
        <v>-114</v>
      </c>
      <c r="Q9" s="173">
        <f t="shared" si="3"/>
        <v>-113.5</v>
      </c>
      <c r="R9" s="173">
        <f t="shared" si="3"/>
        <v>-113</v>
      </c>
      <c r="S9" s="173">
        <f t="shared" ref="S9" si="4">$N$9+S8</f>
        <v>-112.5</v>
      </c>
      <c r="T9" s="173">
        <f t="shared" si="3"/>
        <v>-112</v>
      </c>
      <c r="U9" s="173">
        <f t="shared" si="3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140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140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139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>
      <c r="A15" s="1" t="s">
        <v>15</v>
      </c>
      <c r="B15" s="53"/>
      <c r="C15" s="10"/>
      <c r="D15" s="219" t="s">
        <v>103</v>
      </c>
      <c r="E15" s="228"/>
      <c r="F15" s="228"/>
      <c r="G15" s="228"/>
      <c r="H15" s="228"/>
      <c r="I15" s="228"/>
      <c r="J15" s="228"/>
      <c r="K15" s="228"/>
      <c r="L15" s="229"/>
      <c r="M15" s="219" t="s">
        <v>104</v>
      </c>
      <c r="N15" s="228"/>
      <c r="O15" s="228"/>
      <c r="P15" s="228"/>
      <c r="Q15" s="228"/>
      <c r="R15" s="228"/>
      <c r="S15" s="228"/>
      <c r="T15" s="228"/>
      <c r="U15" s="229"/>
      <c r="V15" s="219" t="s">
        <v>105</v>
      </c>
      <c r="W15" s="228"/>
      <c r="X15" s="228"/>
      <c r="Y15" s="228"/>
      <c r="Z15" s="228"/>
      <c r="AA15" s="228"/>
      <c r="AB15" s="228"/>
      <c r="AC15" s="228"/>
      <c r="AD15" s="229"/>
      <c r="AE15" s="219" t="s">
        <v>106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31</v>
      </c>
      <c r="E16" s="222" t="s">
        <v>32</v>
      </c>
      <c r="F16" s="222"/>
      <c r="G16" s="226"/>
      <c r="H16" s="226"/>
      <c r="I16" s="226"/>
      <c r="J16" s="226"/>
      <c r="K16" s="226"/>
      <c r="L16" s="227"/>
      <c r="M16" s="36" t="s">
        <v>31</v>
      </c>
      <c r="N16" s="222" t="s">
        <v>32</v>
      </c>
      <c r="O16" s="222"/>
      <c r="P16" s="226"/>
      <c r="Q16" s="226"/>
      <c r="R16" s="226"/>
      <c r="S16" s="226"/>
      <c r="T16" s="226"/>
      <c r="U16" s="227"/>
      <c r="V16" s="36" t="s">
        <v>31</v>
      </c>
      <c r="W16" s="222" t="s">
        <v>32</v>
      </c>
      <c r="X16" s="222"/>
      <c r="Y16" s="226"/>
      <c r="Z16" s="226"/>
      <c r="AA16" s="226"/>
      <c r="AB16" s="226"/>
      <c r="AC16" s="226"/>
      <c r="AD16" s="227"/>
      <c r="AE16" s="36" t="s">
        <v>31</v>
      </c>
      <c r="AF16" s="222" t="s">
        <v>32</v>
      </c>
      <c r="AG16" s="222"/>
      <c r="AH16" s="226"/>
      <c r="AI16" s="226"/>
      <c r="AJ16" s="226"/>
      <c r="AK16" s="226"/>
      <c r="AL16" s="226"/>
      <c r="AM16" s="22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6</v>
      </c>
      <c r="B17" s="39" t="s">
        <v>63</v>
      </c>
      <c r="C17" s="5"/>
      <c r="D17" s="47">
        <f t="shared" ref="D17:I17" si="5">(10^12)*(10^-3)*10^(D9/10)*D5/15</f>
        <v>0.68553557309289936</v>
      </c>
      <c r="E17" s="7">
        <f t="shared" si="5"/>
        <v>3.9905246299377563E-2</v>
      </c>
      <c r="F17" s="7">
        <f t="shared" si="5"/>
        <v>4.4774422771366576E-2</v>
      </c>
      <c r="G17" s="7">
        <f t="shared" si="5"/>
        <v>5.0237728630191519E-2</v>
      </c>
      <c r="H17" s="7">
        <f t="shared" si="5"/>
        <v>5.6367658625288947E-2</v>
      </c>
      <c r="I17" s="7">
        <f t="shared" si="5"/>
        <v>6.3245553203367416E-2</v>
      </c>
      <c r="J17" s="7">
        <f t="shared" ref="J17" si="6">(10^12)*(10^-3)*10^(J9/10)*J5/15</f>
        <v>7.0962677846715116E-2</v>
      </c>
      <c r="K17" s="7">
        <f t="shared" ref="K17:R17" si="7">(10^12)*(10^-3)*10^(K9/10)*K5/15</f>
        <v>7.9621434110699163E-2</v>
      </c>
      <c r="L17" s="44">
        <f t="shared" si="7"/>
        <v>8.9336718430192558E-2</v>
      </c>
      <c r="M17" s="47">
        <f t="shared" si="7"/>
        <v>0.68553557309289936</v>
      </c>
      <c r="N17" s="7">
        <f t="shared" si="7"/>
        <v>6.3245553203367336E-3</v>
      </c>
      <c r="O17" s="7">
        <f t="shared" si="7"/>
        <v>7.096267784671503E-3</v>
      </c>
      <c r="P17" s="7">
        <f t="shared" si="7"/>
        <v>7.9621434110699069E-3</v>
      </c>
      <c r="Q17" s="7">
        <f t="shared" si="7"/>
        <v>8.9336718430192471E-3</v>
      </c>
      <c r="R17" s="7">
        <f t="shared" si="7"/>
        <v>1.0023744672545389E-2</v>
      </c>
      <c r="S17" s="7">
        <f t="shared" ref="S17" si="8">(10^12)*(10^-3)*10^(S9/10)*S5/15</f>
        <v>1.1246826503806952E-2</v>
      </c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B17" si="9">(10^12)*(10^-3)*10^((D9+V10)/10)*V5/15</f>
        <v>6.8553557309290021</v>
      </c>
      <c r="W17" s="7">
        <f t="shared" si="9"/>
        <v>0.79621434110699241</v>
      </c>
      <c r="X17" s="7">
        <f t="shared" si="9"/>
        <v>0.89336718430192674</v>
      </c>
      <c r="Y17" s="7">
        <f t="shared" si="9"/>
        <v>1.0023744672545409</v>
      </c>
      <c r="Z17" s="7">
        <f t="shared" si="9"/>
        <v>1.1246826503806977</v>
      </c>
      <c r="AA17" s="7">
        <f t="shared" si="9"/>
        <v>1.2619146889603854</v>
      </c>
      <c r="AB17" s="7">
        <f t="shared" si="9"/>
        <v>1.4158915687682738</v>
      </c>
      <c r="AC17" s="7">
        <f t="shared" ref="AC17:AK17" si="10">(10^12)*(10^-3)*10^((K9+AC10)/10)*AC5/15</f>
        <v>1.5886564694485601</v>
      </c>
      <c r="AD17" s="44">
        <f t="shared" si="10"/>
        <v>1.7825018762674867</v>
      </c>
      <c r="AE17" s="47">
        <f t="shared" si="10"/>
        <v>6.8553557309290021</v>
      </c>
      <c r="AF17" s="7">
        <f t="shared" si="10"/>
        <v>3.169786384922213E-3</v>
      </c>
      <c r="AG17" s="7">
        <f t="shared" si="10"/>
        <v>3.5565588200778407E-3</v>
      </c>
      <c r="AH17" s="7">
        <f t="shared" si="10"/>
        <v>3.9905246299377518E-3</v>
      </c>
      <c r="AI17" s="7">
        <f t="shared" si="10"/>
        <v>4.4774422771366685E-3</v>
      </c>
      <c r="AJ17" s="7">
        <f t="shared" si="10"/>
        <v>5.0237728630191459E-3</v>
      </c>
      <c r="AK17" s="7">
        <f t="shared" si="10"/>
        <v>5.6367658625288888E-3</v>
      </c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11">10*LOG(W17/(E17))</f>
        <v>12.999999999999991</v>
      </c>
      <c r="X18" s="26">
        <f t="shared" si="11"/>
        <v>13.000000000000023</v>
      </c>
      <c r="Y18" s="26">
        <f t="shared" si="11"/>
        <v>12.999999999999991</v>
      </c>
      <c r="Z18" s="26">
        <f t="shared" si="11"/>
        <v>13.000000000000007</v>
      </c>
      <c r="AA18" s="26">
        <f t="shared" si="11"/>
        <v>13.000000000000007</v>
      </c>
      <c r="AB18" s="26">
        <f t="shared" si="11"/>
        <v>12.999999999999991</v>
      </c>
      <c r="AC18" s="26">
        <f t="shared" si="11"/>
        <v>13.000000000000007</v>
      </c>
      <c r="AD18" s="45">
        <f t="shared" si="11"/>
        <v>12.999999999999991</v>
      </c>
      <c r="AE18" s="59">
        <f>10*LOG(AE17/(M17))</f>
        <v>10.000000000000004</v>
      </c>
      <c r="AF18" s="26">
        <f t="shared" ref="AF18:AM18" si="12">10*LOG(AF17/(N17))</f>
        <v>-3.0000000000000022</v>
      </c>
      <c r="AG18" s="26">
        <f t="shared" si="12"/>
        <v>-3.0000000000000022</v>
      </c>
      <c r="AH18" s="26">
        <f t="shared" si="12"/>
        <v>-2.9999999999999871</v>
      </c>
      <c r="AI18" s="26">
        <f t="shared" si="12"/>
        <v>-3.0000000000000031</v>
      </c>
      <c r="AJ18" s="26">
        <f t="shared" si="12"/>
        <v>-2.9999999999999876</v>
      </c>
      <c r="AK18" s="26">
        <f t="shared" si="12"/>
        <v>-3.0000000000000031</v>
      </c>
      <c r="AL18" s="26">
        <f t="shared" si="12"/>
        <v>-3.0000000000000187</v>
      </c>
      <c r="AM18" s="45">
        <f t="shared" si="12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9" t="s">
        <v>7</v>
      </c>
      <c r="V19" s="59">
        <f t="shared" ref="V19:AB19" si="13">D9+V10+10*LOG(V5/15)</f>
        <v>-81.639700043360193</v>
      </c>
      <c r="W19" s="26">
        <f t="shared" si="13"/>
        <v>-90.989700043360187</v>
      </c>
      <c r="X19" s="26">
        <f t="shared" si="13"/>
        <v>-90.489700043360187</v>
      </c>
      <c r="Y19" s="26">
        <f t="shared" si="13"/>
        <v>-89.989700043360187</v>
      </c>
      <c r="Z19" s="26">
        <f t="shared" si="13"/>
        <v>-89.489700043360187</v>
      </c>
      <c r="AA19" s="26">
        <f t="shared" si="13"/>
        <v>-88.989700043360187</v>
      </c>
      <c r="AB19" s="26">
        <f t="shared" si="13"/>
        <v>-88.489700043360187</v>
      </c>
      <c r="AC19" s="26">
        <f t="shared" ref="AC19:AK19" si="14">K9+AC10+10*LOG(AC5/15)</f>
        <v>-87.989700043360187</v>
      </c>
      <c r="AD19" s="45">
        <f t="shared" si="14"/>
        <v>-87.489700043360187</v>
      </c>
      <c r="AE19" s="59">
        <f t="shared" si="14"/>
        <v>-81.639700043360193</v>
      </c>
      <c r="AF19" s="26">
        <f t="shared" si="14"/>
        <v>-114.98970004336019</v>
      </c>
      <c r="AG19" s="26">
        <f t="shared" si="14"/>
        <v>-114.48970004336019</v>
      </c>
      <c r="AH19" s="26">
        <f t="shared" si="14"/>
        <v>-113.98970004336019</v>
      </c>
      <c r="AI19" s="26">
        <f t="shared" si="14"/>
        <v>-113.48970004336019</v>
      </c>
      <c r="AJ19" s="26">
        <f t="shared" si="14"/>
        <v>-112.98970004336019</v>
      </c>
      <c r="AK19" s="26">
        <f t="shared" si="14"/>
        <v>-112.48970004336019</v>
      </c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 t="s">
        <v>7</v>
      </c>
      <c r="AC20" s="26" t="s">
        <v>7</v>
      </c>
      <c r="AD20" s="45" t="s">
        <v>7</v>
      </c>
      <c r="AE20" s="59">
        <f>AE19-V19</f>
        <v>0</v>
      </c>
      <c r="AF20" s="26">
        <f t="shared" ref="AF20:AM20" si="15">AF19-W19</f>
        <v>-24</v>
      </c>
      <c r="AG20" s="26">
        <f t="shared" si="15"/>
        <v>-24</v>
      </c>
      <c r="AH20" s="26">
        <f t="shared" si="15"/>
        <v>-24</v>
      </c>
      <c r="AI20" s="26">
        <f t="shared" si="15"/>
        <v>-24</v>
      </c>
      <c r="AJ20" s="26">
        <f t="shared" si="15"/>
        <v>-24</v>
      </c>
      <c r="AK20" s="26">
        <f t="shared" si="15"/>
        <v>-24</v>
      </c>
      <c r="AL20" s="26">
        <f t="shared" si="15"/>
        <v>-24</v>
      </c>
      <c r="AM20" s="45">
        <f t="shared" si="15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>
      <c r="A21" s="24" t="s">
        <v>34</v>
      </c>
      <c r="B21" s="48" t="s">
        <v>69</v>
      </c>
      <c r="C21" s="11"/>
      <c r="D21" s="42">
        <f>10*LOG((D17+V17)*10^-9)+10*LOG(D7*12)</f>
        <v>-53.358258970322318</v>
      </c>
      <c r="E21" s="13">
        <f t="shared" ref="E21:L21" si="16">10*LOG((E17+W17)*10^-9)+10*LOG(E7*12)</f>
        <v>-62.909801802762026</v>
      </c>
      <c r="F21" s="13">
        <f t="shared" si="16"/>
        <v>-62.409801802762026</v>
      </c>
      <c r="G21" s="13">
        <f t="shared" si="16"/>
        <v>-61.909801802762026</v>
      </c>
      <c r="H21" s="13">
        <f t="shared" si="16"/>
        <v>-61.409801802762026</v>
      </c>
      <c r="I21" s="13">
        <f t="shared" si="16"/>
        <v>-60.909801802762026</v>
      </c>
      <c r="J21" s="13">
        <f t="shared" si="16"/>
        <v>-60.409801802762026</v>
      </c>
      <c r="K21" s="13">
        <f t="shared" si="16"/>
        <v>-59.90980180276204</v>
      </c>
      <c r="L21" s="43">
        <f t="shared" si="16"/>
        <v>-59.409801802762026</v>
      </c>
      <c r="M21" s="42">
        <f>10*LOG((M17+AE17)*10^-9)+10*LOG(M7*12)</f>
        <v>-53.358258970322318</v>
      </c>
      <c r="N21" s="13">
        <f t="shared" ref="N21:U21" si="17">10*LOG((N17+AF17)*10^-9)+10*LOG(N7*12)</f>
        <v>-82.357837197539737</v>
      </c>
      <c r="O21" s="13">
        <f t="shared" si="17"/>
        <v>-81.857837197539737</v>
      </c>
      <c r="P21" s="13">
        <f t="shared" si="17"/>
        <v>-81.357837197539737</v>
      </c>
      <c r="Q21" s="13">
        <f t="shared" si="17"/>
        <v>-80.857837197539737</v>
      </c>
      <c r="R21" s="13">
        <f t="shared" si="17"/>
        <v>-80.357837197539737</v>
      </c>
      <c r="S21" s="13">
        <f t="shared" si="17"/>
        <v>-79.857837197539737</v>
      </c>
      <c r="T21" s="13">
        <f t="shared" si="17"/>
        <v>-79.357837197539737</v>
      </c>
      <c r="U21" s="43">
        <f t="shared" si="17"/>
        <v>-78.857837197539709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 t="s">
        <v>7</v>
      </c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 t="s">
        <v>7</v>
      </c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>
      <c r="A24" s="1" t="s">
        <v>16</v>
      </c>
      <c r="B24" s="78"/>
      <c r="C24" s="79"/>
      <c r="D24" s="219" t="s">
        <v>103</v>
      </c>
      <c r="E24" s="220"/>
      <c r="F24" s="220"/>
      <c r="G24" s="220"/>
      <c r="H24" s="220"/>
      <c r="I24" s="220"/>
      <c r="J24" s="220"/>
      <c r="K24" s="220"/>
      <c r="L24" s="221"/>
      <c r="M24" s="219" t="s">
        <v>104</v>
      </c>
      <c r="N24" s="220"/>
      <c r="O24" s="220"/>
      <c r="P24" s="220"/>
      <c r="Q24" s="220"/>
      <c r="R24" s="220"/>
      <c r="S24" s="220"/>
      <c r="T24" s="220"/>
      <c r="U24" s="221"/>
      <c r="V24" s="219" t="s">
        <v>105</v>
      </c>
      <c r="W24" s="220"/>
      <c r="X24" s="220"/>
      <c r="Y24" s="220"/>
      <c r="Z24" s="220"/>
      <c r="AA24" s="220"/>
      <c r="AB24" s="220"/>
      <c r="AC24" s="220"/>
      <c r="AD24" s="221"/>
      <c r="AE24" s="219" t="s">
        <v>106</v>
      </c>
      <c r="AF24" s="220"/>
      <c r="AG24" s="220"/>
      <c r="AH24" s="220"/>
      <c r="AI24" s="220"/>
      <c r="AJ24" s="220"/>
      <c r="AK24" s="220"/>
      <c r="AL24" s="220"/>
      <c r="AM24" s="221"/>
      <c r="AN24" s="219" t="s">
        <v>39</v>
      </c>
      <c r="AO24" s="220"/>
      <c r="AP24" s="220"/>
      <c r="AQ24" s="220"/>
      <c r="AR24" s="220"/>
      <c r="AS24" s="220"/>
      <c r="AT24" s="220"/>
      <c r="AU24" s="220"/>
      <c r="AV24" s="221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>
      <c r="A26" s="2" t="s">
        <v>36</v>
      </c>
      <c r="B26" s="107" t="s">
        <v>9</v>
      </c>
      <c r="C26" s="182"/>
      <c r="D26" s="178">
        <v>1.5</v>
      </c>
      <c r="E26" s="27">
        <f t="shared" ref="E26:L27" si="18">$D26</f>
        <v>1.5</v>
      </c>
      <c r="F26" s="27">
        <f t="shared" si="18"/>
        <v>1.5</v>
      </c>
      <c r="G26" s="27">
        <f t="shared" si="18"/>
        <v>1.5</v>
      </c>
      <c r="H26" s="27">
        <f t="shared" si="18"/>
        <v>1.5</v>
      </c>
      <c r="I26" s="27">
        <f t="shared" si="18"/>
        <v>1.5</v>
      </c>
      <c r="J26" s="27">
        <f t="shared" si="18"/>
        <v>1.5</v>
      </c>
      <c r="K26" s="27">
        <f t="shared" si="18"/>
        <v>1.5</v>
      </c>
      <c r="L26" s="108">
        <f t="shared" si="18"/>
        <v>1.5</v>
      </c>
      <c r="M26" s="178">
        <v>1.5</v>
      </c>
      <c r="N26" s="27">
        <f>$M26</f>
        <v>1.5</v>
      </c>
      <c r="O26" s="27">
        <f t="shared" ref="O26:U27" si="19">$M26</f>
        <v>1.5</v>
      </c>
      <c r="P26" s="27">
        <f t="shared" si="19"/>
        <v>1.5</v>
      </c>
      <c r="Q26" s="27">
        <f t="shared" si="19"/>
        <v>1.5</v>
      </c>
      <c r="R26" s="27">
        <f t="shared" si="19"/>
        <v>1.5</v>
      </c>
      <c r="S26" s="27">
        <f t="shared" si="19"/>
        <v>1.5</v>
      </c>
      <c r="T26" s="27">
        <f t="shared" si="19"/>
        <v>1.5</v>
      </c>
      <c r="U26" s="108">
        <f t="shared" si="19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>
      <c r="A27" s="4" t="s">
        <v>64</v>
      </c>
      <c r="B27" s="107" t="s">
        <v>9</v>
      </c>
      <c r="C27" s="182"/>
      <c r="D27" s="178">
        <v>1.5</v>
      </c>
      <c r="E27" s="27">
        <f t="shared" si="18"/>
        <v>1.5</v>
      </c>
      <c r="F27" s="27">
        <f t="shared" si="18"/>
        <v>1.5</v>
      </c>
      <c r="G27" s="27">
        <f t="shared" si="18"/>
        <v>1.5</v>
      </c>
      <c r="H27" s="27">
        <f t="shared" si="18"/>
        <v>1.5</v>
      </c>
      <c r="I27" s="27">
        <f t="shared" si="18"/>
        <v>1.5</v>
      </c>
      <c r="J27" s="27">
        <f t="shared" si="18"/>
        <v>1.5</v>
      </c>
      <c r="K27" s="27">
        <f t="shared" si="18"/>
        <v>1.5</v>
      </c>
      <c r="L27" s="108">
        <f t="shared" si="18"/>
        <v>1.5</v>
      </c>
      <c r="M27" s="178">
        <v>1.5</v>
      </c>
      <c r="N27" s="27">
        <f>$M27</f>
        <v>1.5</v>
      </c>
      <c r="O27" s="27">
        <f t="shared" si="19"/>
        <v>1.5</v>
      </c>
      <c r="P27" s="27">
        <f t="shared" si="19"/>
        <v>1.5</v>
      </c>
      <c r="Q27" s="27">
        <f t="shared" si="19"/>
        <v>1.5</v>
      </c>
      <c r="R27" s="27">
        <f t="shared" si="19"/>
        <v>1.5</v>
      </c>
      <c r="S27" s="27">
        <f t="shared" si="19"/>
        <v>1.5</v>
      </c>
      <c r="T27" s="27">
        <f t="shared" si="19"/>
        <v>1.5</v>
      </c>
      <c r="U27" s="108">
        <f t="shared" si="19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20">$V28</f>
        <v>0.3</v>
      </c>
      <c r="X28" s="27">
        <f t="shared" si="20"/>
        <v>0.3</v>
      </c>
      <c r="Y28" s="27">
        <f t="shared" si="20"/>
        <v>0.3</v>
      </c>
      <c r="Z28" s="27">
        <f t="shared" si="20"/>
        <v>0.3</v>
      </c>
      <c r="AA28" s="27">
        <f t="shared" si="20"/>
        <v>0.3</v>
      </c>
      <c r="AB28" s="27">
        <f t="shared" si="20"/>
        <v>0.3</v>
      </c>
      <c r="AC28" s="6">
        <f t="shared" si="20"/>
        <v>0.3</v>
      </c>
      <c r="AD28" s="73">
        <f t="shared" si="20"/>
        <v>0.3</v>
      </c>
      <c r="AE28" s="179">
        <v>0.3</v>
      </c>
      <c r="AF28" s="6">
        <f t="shared" ref="AF28:AM29" si="21">$AE28</f>
        <v>0.3</v>
      </c>
      <c r="AG28" s="6">
        <f t="shared" si="21"/>
        <v>0.3</v>
      </c>
      <c r="AH28" s="6">
        <f t="shared" si="21"/>
        <v>0.3</v>
      </c>
      <c r="AI28" s="6">
        <f t="shared" si="21"/>
        <v>0.3</v>
      </c>
      <c r="AJ28" s="6">
        <f t="shared" si="21"/>
        <v>0.3</v>
      </c>
      <c r="AK28" s="6">
        <f t="shared" si="21"/>
        <v>0.3</v>
      </c>
      <c r="AL28" s="6">
        <f t="shared" si="21"/>
        <v>0.3</v>
      </c>
      <c r="AM28" s="73">
        <f t="shared" si="21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20"/>
        <v>0.3</v>
      </c>
      <c r="X29" s="27">
        <f t="shared" si="20"/>
        <v>0.3</v>
      </c>
      <c r="Y29" s="27">
        <f t="shared" si="20"/>
        <v>0.3</v>
      </c>
      <c r="Z29" s="27">
        <f t="shared" si="20"/>
        <v>0.3</v>
      </c>
      <c r="AA29" s="27">
        <f t="shared" si="20"/>
        <v>0.3</v>
      </c>
      <c r="AB29" s="27">
        <f t="shared" si="20"/>
        <v>0.3</v>
      </c>
      <c r="AC29" s="6">
        <f t="shared" si="20"/>
        <v>0.3</v>
      </c>
      <c r="AD29" s="73">
        <f t="shared" si="20"/>
        <v>0.3</v>
      </c>
      <c r="AE29" s="179">
        <v>0.3</v>
      </c>
      <c r="AF29" s="6">
        <f t="shared" si="21"/>
        <v>0.3</v>
      </c>
      <c r="AG29" s="6">
        <f t="shared" si="21"/>
        <v>0.3</v>
      </c>
      <c r="AH29" s="6">
        <f t="shared" si="21"/>
        <v>0.3</v>
      </c>
      <c r="AI29" s="6">
        <f t="shared" si="21"/>
        <v>0.3</v>
      </c>
      <c r="AJ29" s="6">
        <f t="shared" si="21"/>
        <v>0.3</v>
      </c>
      <c r="AK29" s="6">
        <f t="shared" si="21"/>
        <v>0.3</v>
      </c>
      <c r="AL29" s="6">
        <f t="shared" si="21"/>
        <v>0.3</v>
      </c>
      <c r="AM29" s="73">
        <f t="shared" si="21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 t="shared" ref="AP30:AV30" si="22">$AO30</f>
        <v>4.5</v>
      </c>
      <c r="AQ30" s="111">
        <f t="shared" si="22"/>
        <v>4.5</v>
      </c>
      <c r="AR30" s="111">
        <f t="shared" si="22"/>
        <v>4.5</v>
      </c>
      <c r="AS30" s="111">
        <f t="shared" si="22"/>
        <v>4.5</v>
      </c>
      <c r="AT30" s="111">
        <f t="shared" si="22"/>
        <v>4.5</v>
      </c>
      <c r="AU30" s="111">
        <f t="shared" si="22"/>
        <v>4.5</v>
      </c>
      <c r="AV30" s="111">
        <f t="shared" si="22"/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>
      <c r="A33" s="1" t="s">
        <v>18</v>
      </c>
      <c r="B33" s="78"/>
      <c r="C33" s="188"/>
      <c r="D33" s="219" t="s">
        <v>103</v>
      </c>
      <c r="E33" s="220"/>
      <c r="F33" s="220"/>
      <c r="G33" s="220"/>
      <c r="H33" s="220"/>
      <c r="I33" s="220"/>
      <c r="J33" s="220"/>
      <c r="K33" s="220"/>
      <c r="L33" s="220"/>
      <c r="M33" s="219" t="s">
        <v>104</v>
      </c>
      <c r="N33" s="220"/>
      <c r="O33" s="220"/>
      <c r="P33" s="220"/>
      <c r="Q33" s="220"/>
      <c r="R33" s="220"/>
      <c r="S33" s="220"/>
      <c r="T33" s="220"/>
      <c r="U33" s="221"/>
      <c r="V33" s="225" t="s">
        <v>105</v>
      </c>
      <c r="W33" s="220"/>
      <c r="X33" s="220"/>
      <c r="Y33" s="220"/>
      <c r="Z33" s="220"/>
      <c r="AA33" s="220"/>
      <c r="AB33" s="220"/>
      <c r="AC33" s="220"/>
      <c r="AD33" s="221"/>
      <c r="AE33" s="219" t="s">
        <v>106</v>
      </c>
      <c r="AF33" s="220"/>
      <c r="AG33" s="220"/>
      <c r="AH33" s="220"/>
      <c r="AI33" s="220"/>
      <c r="AJ33" s="220"/>
      <c r="AK33" s="220"/>
      <c r="AL33" s="220"/>
      <c r="AM33" s="221"/>
      <c r="AN33" s="219" t="s">
        <v>39</v>
      </c>
      <c r="AO33" s="220"/>
      <c r="AP33" s="220"/>
      <c r="AQ33" s="220"/>
      <c r="AR33" s="220"/>
      <c r="AS33" s="220"/>
      <c r="AT33" s="220"/>
      <c r="AU33" s="220"/>
      <c r="AV33" s="221"/>
      <c r="AW33" s="219" t="s">
        <v>30</v>
      </c>
      <c r="AX33" s="220"/>
      <c r="AY33" s="220"/>
      <c r="AZ33" s="220"/>
      <c r="BA33" s="220"/>
      <c r="BB33" s="220"/>
      <c r="BC33" s="220"/>
      <c r="BD33" s="220"/>
      <c r="BE33" s="221"/>
      <c r="BF33" s="194"/>
      <c r="BG33" s="14" t="s">
        <v>0</v>
      </c>
    </row>
    <row r="34" spans="1:59" s="75" customFormat="1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>
      <c r="A35" s="167" t="s">
        <v>108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>
        <v>1</v>
      </c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23">E27*E35</f>
        <v>0</v>
      </c>
      <c r="F36" s="217">
        <f t="shared" si="23"/>
        <v>0</v>
      </c>
      <c r="G36" s="217">
        <f t="shared" si="23"/>
        <v>0</v>
      </c>
      <c r="H36" s="217">
        <f t="shared" si="23"/>
        <v>0</v>
      </c>
      <c r="I36" s="217">
        <f t="shared" si="23"/>
        <v>0</v>
      </c>
      <c r="J36" s="217">
        <f t="shared" ref="J36" si="24">J27*J35</f>
        <v>0</v>
      </c>
      <c r="K36" s="217">
        <f t="shared" si="23"/>
        <v>0</v>
      </c>
      <c r="L36" s="217">
        <f t="shared" si="23"/>
        <v>0</v>
      </c>
      <c r="M36" s="216">
        <f t="shared" si="23"/>
        <v>0</v>
      </c>
      <c r="N36" s="217">
        <f t="shared" si="23"/>
        <v>0</v>
      </c>
      <c r="O36" s="217">
        <f t="shared" si="23"/>
        <v>0</v>
      </c>
      <c r="P36" s="217">
        <f t="shared" si="23"/>
        <v>0</v>
      </c>
      <c r="Q36" s="217">
        <f t="shared" si="23"/>
        <v>0</v>
      </c>
      <c r="R36" s="217">
        <f t="shared" si="23"/>
        <v>0</v>
      </c>
      <c r="S36" s="217">
        <f t="shared" ref="S36" si="25">S27*S35</f>
        <v>0</v>
      </c>
      <c r="T36" s="217">
        <f t="shared" si="23"/>
        <v>0</v>
      </c>
      <c r="U36" s="218">
        <f t="shared" si="23"/>
        <v>0</v>
      </c>
      <c r="V36" s="217">
        <f>V29*V35</f>
        <v>0.3</v>
      </c>
      <c r="W36" s="217">
        <f t="shared" ref="W36:AM36" si="26">W29*W35</f>
        <v>0.3</v>
      </c>
      <c r="X36" s="217">
        <f t="shared" si="26"/>
        <v>0.3</v>
      </c>
      <c r="Y36" s="217">
        <f t="shared" si="26"/>
        <v>0.3</v>
      </c>
      <c r="Z36" s="217">
        <f t="shared" si="26"/>
        <v>0.3</v>
      </c>
      <c r="AA36" s="217">
        <f t="shared" si="26"/>
        <v>0.3</v>
      </c>
      <c r="AB36" s="217">
        <f t="shared" ref="AB36" si="27">AB29*AB35</f>
        <v>0.3</v>
      </c>
      <c r="AC36" s="217">
        <f t="shared" si="26"/>
        <v>0.3</v>
      </c>
      <c r="AD36" s="218">
        <f t="shared" si="26"/>
        <v>0.3</v>
      </c>
      <c r="AE36" s="216">
        <f t="shared" si="26"/>
        <v>0</v>
      </c>
      <c r="AF36" s="217">
        <f t="shared" si="26"/>
        <v>0</v>
      </c>
      <c r="AG36" s="217">
        <f t="shared" si="26"/>
        <v>0</v>
      </c>
      <c r="AH36" s="217">
        <f t="shared" si="26"/>
        <v>0</v>
      </c>
      <c r="AI36" s="217">
        <f t="shared" si="26"/>
        <v>0</v>
      </c>
      <c r="AJ36" s="217">
        <f t="shared" si="26"/>
        <v>0</v>
      </c>
      <c r="AK36" s="217">
        <f t="shared" ref="AK36" si="28">AK29*AK35</f>
        <v>0</v>
      </c>
      <c r="AL36" s="217">
        <f t="shared" si="26"/>
        <v>0</v>
      </c>
      <c r="AM36" s="218">
        <f t="shared" si="26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9">SQRT(SUMSQ(E36,N36,W36,AF36))</f>
        <v>0.3</v>
      </c>
      <c r="AY36" s="119">
        <f t="shared" si="29"/>
        <v>0.3</v>
      </c>
      <c r="AZ36" s="119">
        <f t="shared" si="29"/>
        <v>0.3</v>
      </c>
      <c r="BA36" s="119">
        <f t="shared" si="29"/>
        <v>0.3</v>
      </c>
      <c r="BB36" s="119">
        <f t="shared" si="29"/>
        <v>0.3</v>
      </c>
      <c r="BC36" s="119">
        <f t="shared" si="29"/>
        <v>0.3</v>
      </c>
      <c r="BD36" s="119">
        <f t="shared" si="29"/>
        <v>0.3</v>
      </c>
      <c r="BE36" s="120">
        <f t="shared" si="29"/>
        <v>0.3</v>
      </c>
      <c r="BF36" s="120"/>
      <c r="BG36" s="135" t="s">
        <v>120</v>
      </c>
    </row>
    <row r="37" spans="1:59" s="75" customFormat="1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>
      <c r="A39" s="167" t="s">
        <v>110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>
        <v>0</v>
      </c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>
        <v>1</v>
      </c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30">E27*E39</f>
        <v>0</v>
      </c>
      <c r="F40" s="217">
        <f t="shared" si="30"/>
        <v>0</v>
      </c>
      <c r="G40" s="217">
        <f t="shared" si="30"/>
        <v>0</v>
      </c>
      <c r="H40" s="217">
        <f t="shared" si="30"/>
        <v>0</v>
      </c>
      <c r="I40" s="217">
        <f t="shared" si="30"/>
        <v>0</v>
      </c>
      <c r="J40" s="217">
        <f t="shared" ref="J40" si="31">J27*J39</f>
        <v>0</v>
      </c>
      <c r="K40" s="217">
        <f t="shared" si="30"/>
        <v>0</v>
      </c>
      <c r="L40" s="217">
        <f t="shared" si="30"/>
        <v>0</v>
      </c>
      <c r="M40" s="216">
        <f t="shared" si="30"/>
        <v>0</v>
      </c>
      <c r="N40" s="217">
        <f t="shared" si="30"/>
        <v>0</v>
      </c>
      <c r="O40" s="217">
        <f t="shared" si="30"/>
        <v>0</v>
      </c>
      <c r="P40" s="217">
        <f t="shared" si="30"/>
        <v>0</v>
      </c>
      <c r="Q40" s="217">
        <f t="shared" si="30"/>
        <v>0</v>
      </c>
      <c r="R40" s="217">
        <f t="shared" si="30"/>
        <v>0</v>
      </c>
      <c r="S40" s="217">
        <f t="shared" ref="S40" si="32">S27*S39</f>
        <v>0</v>
      </c>
      <c r="T40" s="217">
        <f t="shared" si="30"/>
        <v>0</v>
      </c>
      <c r="U40" s="218">
        <f t="shared" si="30"/>
        <v>0</v>
      </c>
      <c r="V40" s="217">
        <f t="shared" ref="V40:AD40" si="33">V29*V39</f>
        <v>0</v>
      </c>
      <c r="W40" s="217">
        <f t="shared" si="33"/>
        <v>0</v>
      </c>
      <c r="X40" s="217">
        <f t="shared" si="33"/>
        <v>0</v>
      </c>
      <c r="Y40" s="217">
        <f t="shared" si="33"/>
        <v>0</v>
      </c>
      <c r="Z40" s="217">
        <f t="shared" si="33"/>
        <v>0</v>
      </c>
      <c r="AA40" s="217">
        <f t="shared" si="33"/>
        <v>0</v>
      </c>
      <c r="AB40" s="217">
        <f t="shared" ref="AB40" si="34">AB29*AB39</f>
        <v>0</v>
      </c>
      <c r="AC40" s="217">
        <f t="shared" si="33"/>
        <v>0</v>
      </c>
      <c r="AD40" s="218">
        <f t="shared" si="33"/>
        <v>0</v>
      </c>
      <c r="AE40" s="216">
        <f>AE29*AE39</f>
        <v>0.3</v>
      </c>
      <c r="AF40" s="116">
        <f t="shared" ref="AF40:AM40" si="35">AF29*AF39</f>
        <v>0.3</v>
      </c>
      <c r="AG40" s="116">
        <f t="shared" si="35"/>
        <v>0.3</v>
      </c>
      <c r="AH40" s="116">
        <f t="shared" si="35"/>
        <v>0.3</v>
      </c>
      <c r="AI40" s="116">
        <f t="shared" si="35"/>
        <v>0.3</v>
      </c>
      <c r="AJ40" s="116">
        <f t="shared" si="35"/>
        <v>0.3</v>
      </c>
      <c r="AK40" s="116">
        <f t="shared" ref="AK40" si="36">AK29*AK39</f>
        <v>0.3</v>
      </c>
      <c r="AL40" s="116">
        <f t="shared" si="35"/>
        <v>0.3</v>
      </c>
      <c r="AM40" s="117">
        <f t="shared" si="35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37">SQRT(SUMSQ(E40,N40,W40,AF40))</f>
        <v>0.3</v>
      </c>
      <c r="AY40" s="119">
        <f t="shared" si="37"/>
        <v>0.3</v>
      </c>
      <c r="AZ40" s="119">
        <f t="shared" si="37"/>
        <v>0.3</v>
      </c>
      <c r="BA40" s="119">
        <f t="shared" si="37"/>
        <v>0.3</v>
      </c>
      <c r="BB40" s="119">
        <f t="shared" si="37"/>
        <v>0.3</v>
      </c>
      <c r="BC40" s="119">
        <f t="shared" si="37"/>
        <v>0.3</v>
      </c>
      <c r="BD40" s="119">
        <f t="shared" si="37"/>
        <v>0.3</v>
      </c>
      <c r="BE40" s="120">
        <f t="shared" si="37"/>
        <v>0.3</v>
      </c>
      <c r="BF40" s="120"/>
      <c r="BG40" s="135" t="s">
        <v>120</v>
      </c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>
        <v>1</v>
      </c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R44" si="38">E$27*E43</f>
        <v>1.5</v>
      </c>
      <c r="F44" s="116">
        <f t="shared" si="38"/>
        <v>1.5</v>
      </c>
      <c r="G44" s="116">
        <f t="shared" si="38"/>
        <v>1.5</v>
      </c>
      <c r="H44" s="116">
        <f t="shared" si="38"/>
        <v>1.5</v>
      </c>
      <c r="I44" s="116">
        <f t="shared" si="38"/>
        <v>1.5</v>
      </c>
      <c r="J44" s="116">
        <f t="shared" ref="J44" si="39">J$27*J43</f>
        <v>1.5</v>
      </c>
      <c r="K44" s="116">
        <f t="shared" si="38"/>
        <v>1.5</v>
      </c>
      <c r="L44" s="116">
        <f t="shared" si="38"/>
        <v>1.5</v>
      </c>
      <c r="M44" s="114">
        <f t="shared" si="38"/>
        <v>0</v>
      </c>
      <c r="N44" s="116">
        <f t="shared" si="38"/>
        <v>0</v>
      </c>
      <c r="O44" s="116">
        <f t="shared" si="38"/>
        <v>0</v>
      </c>
      <c r="P44" s="116">
        <f t="shared" si="38"/>
        <v>0</v>
      </c>
      <c r="Q44" s="116">
        <f t="shared" si="38"/>
        <v>0</v>
      </c>
      <c r="R44" s="116">
        <f t="shared" si="38"/>
        <v>0</v>
      </c>
      <c r="S44" s="116">
        <f t="shared" ref="S44" si="40">S$27*S43</f>
        <v>0</v>
      </c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41">W$29*W43</f>
        <v>0.3</v>
      </c>
      <c r="X44" s="116">
        <f t="shared" si="41"/>
        <v>0.3</v>
      </c>
      <c r="Y44" s="116">
        <f t="shared" si="41"/>
        <v>0.3</v>
      </c>
      <c r="Z44" s="116">
        <f t="shared" si="41"/>
        <v>0.3</v>
      </c>
      <c r="AA44" s="116">
        <f t="shared" si="41"/>
        <v>0.3</v>
      </c>
      <c r="AB44" s="116">
        <f t="shared" ref="AB44" si="42">AB$29*AB43</f>
        <v>0.3</v>
      </c>
      <c r="AC44" s="116">
        <f t="shared" si="41"/>
        <v>0.3</v>
      </c>
      <c r="AD44" s="117">
        <f t="shared" si="41"/>
        <v>0.3</v>
      </c>
      <c r="AE44" s="216">
        <f t="shared" si="41"/>
        <v>0</v>
      </c>
      <c r="AF44" s="217">
        <f t="shared" si="41"/>
        <v>0</v>
      </c>
      <c r="AG44" s="217">
        <f t="shared" si="41"/>
        <v>0</v>
      </c>
      <c r="AH44" s="217">
        <f t="shared" si="41"/>
        <v>0</v>
      </c>
      <c r="AI44" s="217">
        <f t="shared" si="41"/>
        <v>0</v>
      </c>
      <c r="AJ44" s="217">
        <f t="shared" si="41"/>
        <v>0</v>
      </c>
      <c r="AK44" s="217">
        <f t="shared" ref="AK44" si="43">AK$29*AK43</f>
        <v>0</v>
      </c>
      <c r="AL44" s="217">
        <f t="shared" si="41"/>
        <v>0</v>
      </c>
      <c r="AM44" s="218">
        <f t="shared" si="41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44">SQRT(SUMSQ(E44,N44,W44,AF44))</f>
        <v>1.5297058540778354</v>
      </c>
      <c r="AY44" s="119">
        <f t="shared" si="44"/>
        <v>1.5297058540778354</v>
      </c>
      <c r="AZ44" s="119">
        <f t="shared" si="44"/>
        <v>1.5297058540778354</v>
      </c>
      <c r="BA44" s="119">
        <f t="shared" si="44"/>
        <v>1.5297058540778354</v>
      </c>
      <c r="BB44" s="119">
        <f t="shared" si="44"/>
        <v>1.5297058540778354</v>
      </c>
      <c r="BC44" s="119">
        <f t="shared" si="44"/>
        <v>1.5297058540778354</v>
      </c>
      <c r="BD44" s="119">
        <f t="shared" si="44"/>
        <v>1.5297058540778354</v>
      </c>
      <c r="BE44" s="120">
        <f t="shared" si="44"/>
        <v>1.5297058540778354</v>
      </c>
      <c r="BF44" s="120"/>
      <c r="BG44" s="163" t="s">
        <v>122</v>
      </c>
    </row>
    <row r="45" spans="1:59" s="75" customFormat="1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>
        <v>1</v>
      </c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>
        <v>1</v>
      </c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>
      <c r="A48" s="168" t="s">
        <v>126</v>
      </c>
      <c r="B48" s="132" t="s">
        <v>4</v>
      </c>
      <c r="C48" s="190"/>
      <c r="D48" s="216">
        <f t="shared" ref="D48:R48" si="45">D$27*D47</f>
        <v>0</v>
      </c>
      <c r="E48" s="217">
        <f t="shared" si="45"/>
        <v>0</v>
      </c>
      <c r="F48" s="217">
        <f t="shared" si="45"/>
        <v>0</v>
      </c>
      <c r="G48" s="217">
        <f t="shared" si="45"/>
        <v>0</v>
      </c>
      <c r="H48" s="217">
        <f t="shared" si="45"/>
        <v>0</v>
      </c>
      <c r="I48" s="217">
        <f t="shared" si="45"/>
        <v>0</v>
      </c>
      <c r="J48" s="217">
        <f t="shared" ref="J48" si="46">J$27*J47</f>
        <v>0</v>
      </c>
      <c r="K48" s="217">
        <f t="shared" si="45"/>
        <v>0</v>
      </c>
      <c r="L48" s="217">
        <f t="shared" si="45"/>
        <v>0</v>
      </c>
      <c r="M48" s="216">
        <f t="shared" si="45"/>
        <v>1.5</v>
      </c>
      <c r="N48" s="217">
        <f t="shared" si="45"/>
        <v>1.5</v>
      </c>
      <c r="O48" s="217">
        <f t="shared" si="45"/>
        <v>1.5</v>
      </c>
      <c r="P48" s="217">
        <f t="shared" si="45"/>
        <v>1.5</v>
      </c>
      <c r="Q48" s="217">
        <f t="shared" si="45"/>
        <v>1.5</v>
      </c>
      <c r="R48" s="217">
        <f t="shared" si="45"/>
        <v>1.5</v>
      </c>
      <c r="S48" s="217">
        <f t="shared" ref="S48" si="47">S$27*S47</f>
        <v>1.5</v>
      </c>
      <c r="T48" s="217">
        <f>T$27*T47</f>
        <v>1.5</v>
      </c>
      <c r="U48" s="218">
        <f>U$27*U47</f>
        <v>1.5</v>
      </c>
      <c r="V48" s="217">
        <f t="shared" ref="V48:AD48" si="48">V$29*V47</f>
        <v>0</v>
      </c>
      <c r="W48" s="217">
        <f t="shared" si="48"/>
        <v>0</v>
      </c>
      <c r="X48" s="217">
        <f t="shared" si="48"/>
        <v>0</v>
      </c>
      <c r="Y48" s="217">
        <f t="shared" si="48"/>
        <v>0</v>
      </c>
      <c r="Z48" s="217">
        <f t="shared" si="48"/>
        <v>0</v>
      </c>
      <c r="AA48" s="217">
        <f t="shared" si="48"/>
        <v>0</v>
      </c>
      <c r="AB48" s="217">
        <f t="shared" ref="AB48" si="49">AB$29*AB47</f>
        <v>0</v>
      </c>
      <c r="AC48" s="217">
        <f t="shared" si="48"/>
        <v>0</v>
      </c>
      <c r="AD48" s="218">
        <f t="shared" si="48"/>
        <v>0</v>
      </c>
      <c r="AE48" s="114">
        <f>AE$29*AE47</f>
        <v>0.3</v>
      </c>
      <c r="AF48" s="116">
        <f t="shared" ref="AF48:AM48" si="50">AF$29*AF47</f>
        <v>0.3</v>
      </c>
      <c r="AG48" s="116">
        <f t="shared" si="50"/>
        <v>0.3</v>
      </c>
      <c r="AH48" s="116">
        <f t="shared" si="50"/>
        <v>0.3</v>
      </c>
      <c r="AI48" s="116">
        <f t="shared" si="50"/>
        <v>0.3</v>
      </c>
      <c r="AJ48" s="116">
        <f t="shared" si="50"/>
        <v>0.3</v>
      </c>
      <c r="AK48" s="116">
        <f t="shared" ref="AK48" si="51">AK$29*AK47</f>
        <v>0.3</v>
      </c>
      <c r="AL48" s="116">
        <f t="shared" si="50"/>
        <v>0.3</v>
      </c>
      <c r="AM48" s="117">
        <f t="shared" si="50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52">SQRT(SUMSQ(E48,N48,W48,AF48))</f>
        <v>1.5297058540778354</v>
      </c>
      <c r="AY48" s="119">
        <f t="shared" si="52"/>
        <v>1.5297058540778354</v>
      </c>
      <c r="AZ48" s="119">
        <f t="shared" si="52"/>
        <v>1.5297058540778354</v>
      </c>
      <c r="BA48" s="119">
        <f t="shared" si="52"/>
        <v>1.5297058540778354</v>
      </c>
      <c r="BB48" s="119">
        <f t="shared" si="52"/>
        <v>1.5297058540778354</v>
      </c>
      <c r="BC48" s="119">
        <f t="shared" si="52"/>
        <v>1.5297058540778354</v>
      </c>
      <c r="BD48" s="119">
        <f t="shared" si="52"/>
        <v>1.5297058540778354</v>
      </c>
      <c r="BE48" s="120">
        <f t="shared" si="52"/>
        <v>1.5297058540778354</v>
      </c>
      <c r="BF48" s="120"/>
      <c r="BG48" s="163" t="s">
        <v>122</v>
      </c>
    </row>
    <row r="49" spans="1:59" s="75" customFormat="1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7">
        <v>0</v>
      </c>
      <c r="V51" s="116">
        <f>V17/(D17+V17)</f>
        <v>0.90909090909090917</v>
      </c>
      <c r="W51" s="116">
        <f t="shared" ref="W51:AD51" si="53">W17/(E17+W17)</f>
        <v>0.95227327896579606</v>
      </c>
      <c r="X51" s="116">
        <f t="shared" si="53"/>
        <v>0.95227327896579639</v>
      </c>
      <c r="Y51" s="116">
        <f t="shared" si="53"/>
        <v>0.95227327896579594</v>
      </c>
      <c r="Z51" s="116">
        <f t="shared" si="53"/>
        <v>0.95227327896579617</v>
      </c>
      <c r="AA51" s="116">
        <f t="shared" si="53"/>
        <v>0.95227327896579628</v>
      </c>
      <c r="AB51" s="116">
        <f t="shared" si="53"/>
        <v>0.95227327896579594</v>
      </c>
      <c r="AC51" s="116">
        <f t="shared" si="53"/>
        <v>0.95227327896579617</v>
      </c>
      <c r="AD51" s="116">
        <f t="shared" si="53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>
      <c r="A52" s="168" t="s">
        <v>77</v>
      </c>
      <c r="B52" s="132" t="s">
        <v>4</v>
      </c>
      <c r="C52" s="190"/>
      <c r="D52" s="114">
        <f t="shared" ref="D52:I52" si="54">D$26*D51</f>
        <v>1.5</v>
      </c>
      <c r="E52" s="116">
        <f t="shared" si="54"/>
        <v>1.5</v>
      </c>
      <c r="F52" s="116">
        <f t="shared" si="54"/>
        <v>1.5</v>
      </c>
      <c r="G52" s="116">
        <f t="shared" si="54"/>
        <v>1.5</v>
      </c>
      <c r="H52" s="116">
        <f t="shared" si="54"/>
        <v>1.5</v>
      </c>
      <c r="I52" s="116">
        <f t="shared" si="54"/>
        <v>1.5</v>
      </c>
      <c r="J52" s="116">
        <f t="shared" ref="J52" si="55">J$26*J51</f>
        <v>1.5</v>
      </c>
      <c r="K52" s="116">
        <f>K$26*K51</f>
        <v>1.5</v>
      </c>
      <c r="L52" s="116">
        <f>L$26*L51</f>
        <v>1.5</v>
      </c>
      <c r="M52" s="216">
        <f t="shared" ref="M52:U52" si="56">M$26*M51</f>
        <v>0</v>
      </c>
      <c r="N52" s="217">
        <f t="shared" si="56"/>
        <v>0</v>
      </c>
      <c r="O52" s="217">
        <f t="shared" si="56"/>
        <v>0</v>
      </c>
      <c r="P52" s="217">
        <f t="shared" si="56"/>
        <v>0</v>
      </c>
      <c r="Q52" s="217">
        <f t="shared" si="56"/>
        <v>0</v>
      </c>
      <c r="R52" s="217">
        <f t="shared" si="56"/>
        <v>0</v>
      </c>
      <c r="S52" s="217">
        <f t="shared" ref="S52" si="57">S$26*S51</f>
        <v>0</v>
      </c>
      <c r="T52" s="217">
        <f t="shared" si="56"/>
        <v>0</v>
      </c>
      <c r="U52" s="218">
        <f t="shared" si="56"/>
        <v>0</v>
      </c>
      <c r="V52" s="116">
        <f>V$28*V51</f>
        <v>0.27272727272727276</v>
      </c>
      <c r="W52" s="116">
        <f t="shared" ref="W52:AJ52" si="58">W$28*W51</f>
        <v>0.28568198368973879</v>
      </c>
      <c r="X52" s="116">
        <f t="shared" si="58"/>
        <v>0.28568198368973891</v>
      </c>
      <c r="Y52" s="116">
        <f t="shared" si="58"/>
        <v>0.28568198368973879</v>
      </c>
      <c r="Z52" s="116">
        <f t="shared" si="58"/>
        <v>0.28568198368973885</v>
      </c>
      <c r="AA52" s="116">
        <f t="shared" si="58"/>
        <v>0.28568198368973885</v>
      </c>
      <c r="AB52" s="116">
        <f t="shared" ref="AB52" si="59">AB$28*AB51</f>
        <v>0.28568198368973879</v>
      </c>
      <c r="AC52" s="116">
        <f t="shared" si="58"/>
        <v>0.28568198368973885</v>
      </c>
      <c r="AD52" s="117">
        <f t="shared" si="58"/>
        <v>0.28568198368973879</v>
      </c>
      <c r="AE52" s="114">
        <f t="shared" si="58"/>
        <v>0</v>
      </c>
      <c r="AF52" s="116">
        <f t="shared" si="58"/>
        <v>0</v>
      </c>
      <c r="AG52" s="116">
        <f t="shared" si="58"/>
        <v>0</v>
      </c>
      <c r="AH52" s="116">
        <f t="shared" si="58"/>
        <v>0</v>
      </c>
      <c r="AI52" s="116">
        <f t="shared" si="58"/>
        <v>0</v>
      </c>
      <c r="AJ52" s="116">
        <f t="shared" si="58"/>
        <v>0</v>
      </c>
      <c r="AK52" s="116">
        <f t="shared" ref="AK52" si="60">AK$28*AK51</f>
        <v>0</v>
      </c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61">SQRT(SUMSQ(E52,N52,W52,AF52))</f>
        <v>1.5269624081177979</v>
      </c>
      <c r="AY52" s="119">
        <f t="shared" si="61"/>
        <v>1.5269624081177979</v>
      </c>
      <c r="AZ52" s="119">
        <f t="shared" si="61"/>
        <v>1.5269624081177979</v>
      </c>
      <c r="BA52" s="119">
        <f t="shared" si="61"/>
        <v>1.5269624081177979</v>
      </c>
      <c r="BB52" s="119">
        <f t="shared" si="61"/>
        <v>1.5269624081177979</v>
      </c>
      <c r="BC52" s="119">
        <f t="shared" si="61"/>
        <v>1.5269624081177979</v>
      </c>
      <c r="BD52" s="119">
        <f t="shared" si="61"/>
        <v>1.5269624081177979</v>
      </c>
      <c r="BE52" s="120">
        <f t="shared" si="61"/>
        <v>1.5269624081177979</v>
      </c>
      <c r="BF52" s="120"/>
      <c r="BG52" s="135" t="s">
        <v>38</v>
      </c>
    </row>
    <row r="53" spans="1:59" s="75" customFormat="1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>
        <v>1</v>
      </c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62">AF17/(N17+AF17)</f>
        <v>0.3338605754168778</v>
      </c>
      <c r="AG55" s="116">
        <f t="shared" si="62"/>
        <v>0.33386057541687786</v>
      </c>
      <c r="AH55" s="116">
        <f t="shared" si="62"/>
        <v>0.33386057541687858</v>
      </c>
      <c r="AI55" s="116">
        <f t="shared" si="62"/>
        <v>0.3338605754168778</v>
      </c>
      <c r="AJ55" s="116">
        <f t="shared" si="62"/>
        <v>0.33386057541687858</v>
      </c>
      <c r="AK55" s="116">
        <f t="shared" si="62"/>
        <v>0.3338605754168778</v>
      </c>
      <c r="AL55" s="116">
        <f t="shared" si="62"/>
        <v>0.33386057541687697</v>
      </c>
      <c r="AM55" s="117">
        <f t="shared" si="62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>
      <c r="A56" s="168" t="s">
        <v>79</v>
      </c>
      <c r="B56" s="132" t="s">
        <v>4</v>
      </c>
      <c r="C56" s="190"/>
      <c r="D56" s="216">
        <f t="shared" ref="D56:R56" si="63">D$26*D55</f>
        <v>0</v>
      </c>
      <c r="E56" s="217">
        <f t="shared" si="63"/>
        <v>0</v>
      </c>
      <c r="F56" s="217">
        <f t="shared" si="63"/>
        <v>0</v>
      </c>
      <c r="G56" s="217">
        <f t="shared" si="63"/>
        <v>0</v>
      </c>
      <c r="H56" s="217">
        <f t="shared" si="63"/>
        <v>0</v>
      </c>
      <c r="I56" s="217">
        <f t="shared" si="63"/>
        <v>0</v>
      </c>
      <c r="J56" s="217">
        <f t="shared" ref="J56" si="64">J$26*J55</f>
        <v>0</v>
      </c>
      <c r="K56" s="217">
        <f t="shared" si="63"/>
        <v>0</v>
      </c>
      <c r="L56" s="217">
        <f t="shared" si="63"/>
        <v>0</v>
      </c>
      <c r="M56" s="114">
        <f t="shared" si="63"/>
        <v>1.5</v>
      </c>
      <c r="N56" s="116">
        <f t="shared" si="63"/>
        <v>1.5</v>
      </c>
      <c r="O56" s="116">
        <f t="shared" si="63"/>
        <v>1.5</v>
      </c>
      <c r="P56" s="116">
        <f t="shared" si="63"/>
        <v>1.5</v>
      </c>
      <c r="Q56" s="116">
        <f t="shared" si="63"/>
        <v>1.5</v>
      </c>
      <c r="R56" s="116">
        <f t="shared" si="63"/>
        <v>1.5</v>
      </c>
      <c r="S56" s="116">
        <f t="shared" ref="S56" si="65">S$26*S55</f>
        <v>1.5</v>
      </c>
      <c r="T56" s="116">
        <f>T$26*T55</f>
        <v>1.5</v>
      </c>
      <c r="U56" s="117">
        <f>U$26*U55</f>
        <v>1.5</v>
      </c>
      <c r="V56" s="116">
        <f t="shared" ref="V56:AA56" si="66">V$28*V55</f>
        <v>0</v>
      </c>
      <c r="W56" s="116">
        <f t="shared" si="66"/>
        <v>0</v>
      </c>
      <c r="X56" s="116">
        <f t="shared" si="66"/>
        <v>0</v>
      </c>
      <c r="Y56" s="116">
        <f t="shared" si="66"/>
        <v>0</v>
      </c>
      <c r="Z56" s="116">
        <f t="shared" si="66"/>
        <v>0</v>
      </c>
      <c r="AA56" s="116">
        <f t="shared" si="66"/>
        <v>0</v>
      </c>
      <c r="AB56" s="116">
        <f t="shared" ref="AB56" si="67">AB$28*AB55</f>
        <v>0</v>
      </c>
      <c r="AC56" s="116">
        <f>AC$28*AC55</f>
        <v>0</v>
      </c>
      <c r="AD56" s="117">
        <f>AD$28*AD55</f>
        <v>0</v>
      </c>
      <c r="AE56" s="114">
        <f t="shared" ref="AE56:AM56" si="68">AE$28*AE55</f>
        <v>0.27272727272727276</v>
      </c>
      <c r="AF56" s="116">
        <f t="shared" si="68"/>
        <v>0.10015817262506334</v>
      </c>
      <c r="AG56" s="116">
        <f t="shared" si="68"/>
        <v>0.10015817262506335</v>
      </c>
      <c r="AH56" s="116">
        <f t="shared" si="68"/>
        <v>0.10015817262506357</v>
      </c>
      <c r="AI56" s="116">
        <f t="shared" si="68"/>
        <v>0.10015817262506334</v>
      </c>
      <c r="AJ56" s="116">
        <f t="shared" si="68"/>
        <v>0.10015817262506357</v>
      </c>
      <c r="AK56" s="116">
        <f t="shared" ref="AK56" si="69">AK$28*AK55</f>
        <v>0.10015817262506334</v>
      </c>
      <c r="AL56" s="116">
        <f>AL$28*AL55</f>
        <v>0.10015817262506309</v>
      </c>
      <c r="AM56" s="117">
        <f t="shared" si="68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70">SQRT(SUMSQ(E56,W56,AF56,N56))</f>
        <v>1.5033401676079807</v>
      </c>
      <c r="AY56" s="119">
        <f t="shared" si="70"/>
        <v>1.5033401676079807</v>
      </c>
      <c r="AZ56" s="119">
        <f t="shared" si="70"/>
        <v>1.5033401676079807</v>
      </c>
      <c r="BA56" s="119">
        <f t="shared" si="70"/>
        <v>1.5033401676079807</v>
      </c>
      <c r="BB56" s="119">
        <f t="shared" si="70"/>
        <v>1.5033401676079807</v>
      </c>
      <c r="BC56" s="119">
        <f t="shared" si="70"/>
        <v>1.5033401676079807</v>
      </c>
      <c r="BD56" s="119">
        <f t="shared" si="70"/>
        <v>1.5033401676079807</v>
      </c>
      <c r="BE56" s="120">
        <f t="shared" si="70"/>
        <v>1.5033401676079807</v>
      </c>
      <c r="BF56" s="120"/>
      <c r="BG56" s="135" t="s">
        <v>38</v>
      </c>
    </row>
    <row r="57" spans="1:59" s="75" customFormat="1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>
        <v>1</v>
      </c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>
        <v>1</v>
      </c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>
        <v>1</v>
      </c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>
        <v>1</v>
      </c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>
        <v>1</v>
      </c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>
      <c r="A60" s="168" t="s">
        <v>92</v>
      </c>
      <c r="B60" s="132" t="s">
        <v>4</v>
      </c>
      <c r="C60" s="190"/>
      <c r="D60" s="114">
        <f t="shared" ref="D60:I60" si="71">D$27*D59</f>
        <v>1.5</v>
      </c>
      <c r="E60" s="116">
        <f t="shared" si="71"/>
        <v>1.5</v>
      </c>
      <c r="F60" s="116">
        <f t="shared" si="71"/>
        <v>1.5</v>
      </c>
      <c r="G60" s="116">
        <f t="shared" si="71"/>
        <v>1.5</v>
      </c>
      <c r="H60" s="116">
        <f t="shared" si="71"/>
        <v>1.5</v>
      </c>
      <c r="I60" s="116">
        <f t="shared" si="71"/>
        <v>1.5</v>
      </c>
      <c r="J60" s="116">
        <f t="shared" ref="J60" si="72">J$27*J59</f>
        <v>1.5</v>
      </c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73">N$27*N59</f>
        <v>1.5</v>
      </c>
      <c r="O60" s="116">
        <f t="shared" si="73"/>
        <v>1.5</v>
      </c>
      <c r="P60" s="116">
        <f t="shared" si="73"/>
        <v>1.5</v>
      </c>
      <c r="Q60" s="116">
        <f t="shared" si="73"/>
        <v>1.5</v>
      </c>
      <c r="R60" s="116">
        <f t="shared" si="73"/>
        <v>1.5</v>
      </c>
      <c r="S60" s="116">
        <f t="shared" ref="S60" si="74">S$27*S59</f>
        <v>1.5</v>
      </c>
      <c r="T60" s="116">
        <f t="shared" si="73"/>
        <v>1.5</v>
      </c>
      <c r="U60" s="117">
        <f t="shared" si="73"/>
        <v>1.5</v>
      </c>
      <c r="V60" s="116">
        <f t="shared" ref="V60:AA60" si="75">V$29*V59</f>
        <v>0.3</v>
      </c>
      <c r="W60" s="116">
        <f t="shared" si="75"/>
        <v>0.3</v>
      </c>
      <c r="X60" s="116">
        <f t="shared" si="75"/>
        <v>0.3</v>
      </c>
      <c r="Y60" s="116">
        <f t="shared" si="75"/>
        <v>0.3</v>
      </c>
      <c r="Z60" s="116">
        <f t="shared" si="75"/>
        <v>0.3</v>
      </c>
      <c r="AA60" s="116">
        <f t="shared" si="75"/>
        <v>0.3</v>
      </c>
      <c r="AB60" s="116">
        <f t="shared" ref="AB60" si="76">AB$29*AB59</f>
        <v>0.3</v>
      </c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77">AF$29*AF59</f>
        <v>0.3</v>
      </c>
      <c r="AG60" s="116">
        <f t="shared" si="77"/>
        <v>0.3</v>
      </c>
      <c r="AH60" s="116">
        <f t="shared" si="77"/>
        <v>0.3</v>
      </c>
      <c r="AI60" s="116">
        <f t="shared" si="77"/>
        <v>0.3</v>
      </c>
      <c r="AJ60" s="116">
        <f t="shared" si="77"/>
        <v>0.3</v>
      </c>
      <c r="AK60" s="116">
        <f t="shared" ref="AK60" si="78">AK$29*AK59</f>
        <v>0.3</v>
      </c>
      <c r="AL60" s="116">
        <f t="shared" si="77"/>
        <v>0.3</v>
      </c>
      <c r="AM60" s="117">
        <f t="shared" si="77"/>
        <v>0.3</v>
      </c>
      <c r="AN60" s="116">
        <f t="shared" ref="AN60:AV60" si="79">AN$30*AN59</f>
        <v>4.5</v>
      </c>
      <c r="AO60" s="116">
        <f t="shared" si="79"/>
        <v>4.5</v>
      </c>
      <c r="AP60" s="116">
        <f t="shared" si="79"/>
        <v>4.5</v>
      </c>
      <c r="AQ60" s="116">
        <f t="shared" si="79"/>
        <v>4.5</v>
      </c>
      <c r="AR60" s="116">
        <f t="shared" si="79"/>
        <v>4.5</v>
      </c>
      <c r="AS60" s="116">
        <f t="shared" si="79"/>
        <v>4.5</v>
      </c>
      <c r="AT60" s="116">
        <f t="shared" ref="AT60" si="80">AT$30*AT59</f>
        <v>4.5</v>
      </c>
      <c r="AU60" s="116">
        <f>AU$30*AU59</f>
        <v>4.5</v>
      </c>
      <c r="AV60" s="117">
        <f t="shared" si="79"/>
        <v>4.5</v>
      </c>
      <c r="AW60" s="118">
        <f>SQRT(SUMSQ(D60,V60,AE60,M60))+AN60</f>
        <v>6.6633307652783937</v>
      </c>
      <c r="AX60" s="119">
        <f t="shared" ref="AX60:BE60" si="81">SQRT(SUMSQ(E60,W60,AF60,N60))+AO60</f>
        <v>6.6633307652783937</v>
      </c>
      <c r="AY60" s="119">
        <f t="shared" si="81"/>
        <v>6.6633307652783937</v>
      </c>
      <c r="AZ60" s="119">
        <f t="shared" si="81"/>
        <v>6.6633307652783937</v>
      </c>
      <c r="BA60" s="119">
        <f t="shared" si="81"/>
        <v>6.6633307652783937</v>
      </c>
      <c r="BB60" s="119">
        <f t="shared" si="81"/>
        <v>6.6633307652783937</v>
      </c>
      <c r="BC60" s="119">
        <f t="shared" si="81"/>
        <v>6.6633307652783937</v>
      </c>
      <c r="BD60" s="119">
        <f t="shared" si="81"/>
        <v>6.6633307652783937</v>
      </c>
      <c r="BE60" s="120">
        <f t="shared" si="81"/>
        <v>6.6633307652783937</v>
      </c>
      <c r="BF60" s="120"/>
      <c r="BG60" s="163" t="s">
        <v>80</v>
      </c>
    </row>
    <row r="61" spans="1:59" s="75" customFormat="1" ht="13.5" thickBot="1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>
      <c r="BG63" s="102"/>
    </row>
    <row r="64" spans="1:59" s="75" customFormat="1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>
      <c r="BG68" s="102"/>
    </row>
    <row r="69" spans="1:59" s="75" customFormat="1" ht="13.5" thickBot="1">
      <c r="BG69" s="102"/>
    </row>
    <row r="70" spans="1:59" s="75" customFormat="1">
      <c r="A70" s="1" t="s">
        <v>20</v>
      </c>
      <c r="B70" s="54"/>
      <c r="C70" s="19"/>
      <c r="D70" s="219" t="s">
        <v>103</v>
      </c>
      <c r="E70" s="220"/>
      <c r="F70" s="220"/>
      <c r="G70" s="220"/>
      <c r="H70" s="220"/>
      <c r="I70" s="220"/>
      <c r="J70" s="220"/>
      <c r="K70" s="220"/>
      <c r="L70" s="221"/>
      <c r="M70" s="219" t="s">
        <v>104</v>
      </c>
      <c r="N70" s="220"/>
      <c r="O70" s="220"/>
      <c r="P70" s="220"/>
      <c r="Q70" s="220"/>
      <c r="R70" s="220"/>
      <c r="S70" s="220"/>
      <c r="T70" s="220"/>
      <c r="U70" s="221"/>
      <c r="V70" s="219" t="s">
        <v>105</v>
      </c>
      <c r="W70" s="220"/>
      <c r="X70" s="220"/>
      <c r="Y70" s="220"/>
      <c r="Z70" s="220"/>
      <c r="AA70" s="220"/>
      <c r="AB70" s="220"/>
      <c r="AC70" s="220"/>
      <c r="AD70" s="221"/>
      <c r="AE70" s="225" t="s">
        <v>106</v>
      </c>
      <c r="AF70" s="220"/>
      <c r="AG70" s="220"/>
      <c r="AH70" s="220"/>
      <c r="AI70" s="220"/>
      <c r="AJ70" s="220"/>
      <c r="AK70" s="220"/>
      <c r="AL70" s="220"/>
      <c r="AM70" s="221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>
      <c r="A72" s="2" t="s">
        <v>5</v>
      </c>
      <c r="B72" s="73" t="s">
        <v>2</v>
      </c>
      <c r="C72" s="6"/>
      <c r="D72" s="59">
        <f t="shared" ref="D72:I72" si="82">D9</f>
        <v>-94.65</v>
      </c>
      <c r="E72" s="26">
        <f t="shared" si="82"/>
        <v>-107</v>
      </c>
      <c r="F72" s="26">
        <f t="shared" si="82"/>
        <v>-106.5</v>
      </c>
      <c r="G72" s="26">
        <f t="shared" si="82"/>
        <v>-106</v>
      </c>
      <c r="H72" s="26">
        <f t="shared" si="82"/>
        <v>-105.5</v>
      </c>
      <c r="I72" s="26">
        <f t="shared" si="82"/>
        <v>-105</v>
      </c>
      <c r="J72" s="26">
        <f t="shared" ref="J72" si="83">J9</f>
        <v>-104.5</v>
      </c>
      <c r="K72" s="26">
        <f t="shared" ref="K72:R72" si="84">K9</f>
        <v>-104</v>
      </c>
      <c r="L72" s="45">
        <f t="shared" si="84"/>
        <v>-103.5</v>
      </c>
      <c r="M72" s="59">
        <f t="shared" si="84"/>
        <v>-94.65</v>
      </c>
      <c r="N72" s="26">
        <f t="shared" si="84"/>
        <v>-115</v>
      </c>
      <c r="O72" s="26">
        <f t="shared" si="84"/>
        <v>-114.5</v>
      </c>
      <c r="P72" s="26">
        <f t="shared" si="84"/>
        <v>-114</v>
      </c>
      <c r="Q72" s="26">
        <f t="shared" si="84"/>
        <v>-113.5</v>
      </c>
      <c r="R72" s="26">
        <f t="shared" si="84"/>
        <v>-113</v>
      </c>
      <c r="S72" s="26">
        <f t="shared" ref="S72" si="85">S9</f>
        <v>-112.5</v>
      </c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86">V10</f>
        <v>10</v>
      </c>
      <c r="W73" s="26">
        <f t="shared" si="86"/>
        <v>13</v>
      </c>
      <c r="X73" s="26">
        <f t="shared" si="86"/>
        <v>13</v>
      </c>
      <c r="Y73" s="26">
        <f t="shared" si="86"/>
        <v>13</v>
      </c>
      <c r="Z73" s="26">
        <f t="shared" si="86"/>
        <v>13</v>
      </c>
      <c r="AA73" s="26">
        <f t="shared" si="86"/>
        <v>13</v>
      </c>
      <c r="AB73" s="26">
        <f t="shared" ref="AB73" si="87">AB10</f>
        <v>13</v>
      </c>
      <c r="AC73" s="26">
        <f t="shared" ref="AC73:AJ73" si="88">AC10</f>
        <v>13</v>
      </c>
      <c r="AD73" s="45">
        <f t="shared" si="88"/>
        <v>13</v>
      </c>
      <c r="AE73" s="26">
        <f t="shared" si="88"/>
        <v>10</v>
      </c>
      <c r="AF73" s="26">
        <f t="shared" si="88"/>
        <v>-3</v>
      </c>
      <c r="AG73" s="26">
        <f t="shared" si="88"/>
        <v>-3</v>
      </c>
      <c r="AH73" s="26">
        <f t="shared" si="88"/>
        <v>-3</v>
      </c>
      <c r="AI73" s="26">
        <f t="shared" si="88"/>
        <v>-3</v>
      </c>
      <c r="AJ73" s="26">
        <f t="shared" si="88"/>
        <v>-3</v>
      </c>
      <c r="AK73" s="26">
        <f t="shared" ref="AK73" si="89">AK10</f>
        <v>-3</v>
      </c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>
        <v>0</v>
      </c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>
        <v>0</v>
      </c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>
        <v>0</v>
      </c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>
      <c r="A75" s="2" t="s">
        <v>13</v>
      </c>
      <c r="B75" s="73" t="s">
        <v>4</v>
      </c>
      <c r="C75" s="6"/>
      <c r="D75" s="138">
        <f t="shared" ref="D75:R75" si="90">D72+D74</f>
        <v>-94.65</v>
      </c>
      <c r="E75" s="9">
        <f t="shared" si="90"/>
        <v>-107</v>
      </c>
      <c r="F75" s="9">
        <f t="shared" si="90"/>
        <v>-106.5</v>
      </c>
      <c r="G75" s="9">
        <f t="shared" si="90"/>
        <v>-106</v>
      </c>
      <c r="H75" s="9">
        <f t="shared" si="90"/>
        <v>-105.5</v>
      </c>
      <c r="I75" s="9">
        <f t="shared" si="90"/>
        <v>-105</v>
      </c>
      <c r="J75" s="9">
        <f t="shared" ref="J75" si="91">J72+J74</f>
        <v>-104.5</v>
      </c>
      <c r="K75" s="9">
        <f>K72+K74</f>
        <v>-104</v>
      </c>
      <c r="L75" s="139">
        <f t="shared" si="90"/>
        <v>-103.5</v>
      </c>
      <c r="M75" s="138">
        <f t="shared" si="90"/>
        <v>-94.65</v>
      </c>
      <c r="N75" s="9">
        <f t="shared" si="90"/>
        <v>-115</v>
      </c>
      <c r="O75" s="9">
        <f t="shared" si="90"/>
        <v>-114.5</v>
      </c>
      <c r="P75" s="9">
        <f t="shared" si="90"/>
        <v>-114</v>
      </c>
      <c r="Q75" s="9">
        <f t="shared" si="90"/>
        <v>-113.5</v>
      </c>
      <c r="R75" s="9">
        <f t="shared" si="90"/>
        <v>-113</v>
      </c>
      <c r="S75" s="9">
        <f t="shared" ref="S75" si="92">S72+S74</f>
        <v>-112.5</v>
      </c>
      <c r="T75" s="9">
        <f>T72+T74</f>
        <v>-112</v>
      </c>
      <c r="U75" s="139">
        <f>U72+U74</f>
        <v>-111.5</v>
      </c>
      <c r="V75" s="138">
        <f t="shared" ref="V75:AM75" si="93">V73+V74</f>
        <v>10</v>
      </c>
      <c r="W75" s="9">
        <f t="shared" si="93"/>
        <v>13</v>
      </c>
      <c r="X75" s="9">
        <f t="shared" si="93"/>
        <v>13</v>
      </c>
      <c r="Y75" s="9">
        <f t="shared" si="93"/>
        <v>13</v>
      </c>
      <c r="Z75" s="9">
        <f t="shared" si="93"/>
        <v>13</v>
      </c>
      <c r="AA75" s="9">
        <f t="shared" si="93"/>
        <v>13</v>
      </c>
      <c r="AB75" s="9">
        <f t="shared" ref="AB75" si="94">AB73+AB74</f>
        <v>13</v>
      </c>
      <c r="AC75" s="9">
        <f t="shared" si="93"/>
        <v>13</v>
      </c>
      <c r="AD75" s="139">
        <f t="shared" si="93"/>
        <v>13</v>
      </c>
      <c r="AE75" s="9">
        <f t="shared" si="93"/>
        <v>10</v>
      </c>
      <c r="AF75" s="9">
        <f t="shared" si="93"/>
        <v>-3</v>
      </c>
      <c r="AG75" s="9">
        <f t="shared" si="93"/>
        <v>-3</v>
      </c>
      <c r="AH75" s="9">
        <f t="shared" si="93"/>
        <v>-3</v>
      </c>
      <c r="AI75" s="9">
        <f t="shared" si="93"/>
        <v>-3</v>
      </c>
      <c r="AJ75" s="9">
        <f t="shared" si="93"/>
        <v>-3</v>
      </c>
      <c r="AK75" s="9">
        <f t="shared" ref="AK75" si="95">AK73+AK74</f>
        <v>-3</v>
      </c>
      <c r="AL75" s="9">
        <f t="shared" si="93"/>
        <v>-3</v>
      </c>
      <c r="AM75" s="139">
        <f t="shared" si="93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>
      <c r="A78" s="2" t="s">
        <v>6</v>
      </c>
      <c r="B78" s="39" t="s">
        <v>63</v>
      </c>
      <c r="C78" s="6"/>
      <c r="D78" s="122">
        <f t="shared" ref="D78:I78" si="96">(10^12)*(10^-3)*10^(D75/10)*D5/15</f>
        <v>0.68553557309289936</v>
      </c>
      <c r="E78" s="123">
        <f t="shared" si="96"/>
        <v>3.9905246299377563E-2</v>
      </c>
      <c r="F78" s="123">
        <f t="shared" si="96"/>
        <v>4.4774422771366576E-2</v>
      </c>
      <c r="G78" s="123">
        <f t="shared" si="96"/>
        <v>5.0237728630191519E-2</v>
      </c>
      <c r="H78" s="123">
        <f t="shared" si="96"/>
        <v>5.6367658625288947E-2</v>
      </c>
      <c r="I78" s="123">
        <f t="shared" si="96"/>
        <v>6.3245553203367416E-2</v>
      </c>
      <c r="J78" s="123">
        <f t="shared" ref="J78" si="97">(10^12)*(10^-3)*10^(J75/10)*J5/15</f>
        <v>7.0962677846715116E-2</v>
      </c>
      <c r="K78" s="123">
        <f t="shared" ref="K78:R78" si="98">(10^12)*(10^-3)*10^(K75/10)*K5/15</f>
        <v>7.9621434110699163E-2</v>
      </c>
      <c r="L78" s="124">
        <f t="shared" si="98"/>
        <v>8.9336718430192558E-2</v>
      </c>
      <c r="M78" s="122">
        <f t="shared" si="98"/>
        <v>0.68553557309289936</v>
      </c>
      <c r="N78" s="123">
        <f t="shared" si="98"/>
        <v>6.3245553203367336E-3</v>
      </c>
      <c r="O78" s="123">
        <f t="shared" si="98"/>
        <v>7.096267784671503E-3</v>
      </c>
      <c r="P78" s="123">
        <f t="shared" si="98"/>
        <v>7.9621434110699069E-3</v>
      </c>
      <c r="Q78" s="123">
        <f t="shared" si="98"/>
        <v>8.9336718430192471E-3</v>
      </c>
      <c r="R78" s="123">
        <f t="shared" si="98"/>
        <v>1.0023744672545389E-2</v>
      </c>
      <c r="S78" s="123">
        <f t="shared" ref="S78" si="99">(10^12)*(10^-3)*10^(S75/10)*S5/15</f>
        <v>1.1246826503806952E-2</v>
      </c>
      <c r="T78" s="123">
        <f>(10^12)*(10^-3)*10^(T75/10)*T5/15</f>
        <v>1.2619146889603869E-2</v>
      </c>
      <c r="U78" s="124">
        <f>(10^12)*(10^-3)*10^(U75/10)*U5/15</f>
        <v>1.4158915687682707E-2</v>
      </c>
      <c r="V78" s="122">
        <f t="shared" ref="V78:AB78" si="100">(10^12)*(10^-3)*10^((D75+V75)/10)*V5/15</f>
        <v>6.8553557309290021</v>
      </c>
      <c r="W78" s="123">
        <f t="shared" si="100"/>
        <v>0.79621434110699241</v>
      </c>
      <c r="X78" s="123">
        <f t="shared" si="100"/>
        <v>0.89336718430192674</v>
      </c>
      <c r="Y78" s="123">
        <f t="shared" si="100"/>
        <v>1.0023744672545409</v>
      </c>
      <c r="Z78" s="123">
        <f t="shared" si="100"/>
        <v>1.1246826503806977</v>
      </c>
      <c r="AA78" s="123">
        <f t="shared" si="100"/>
        <v>1.2619146889603854</v>
      </c>
      <c r="AB78" s="123">
        <f t="shared" si="100"/>
        <v>1.4158915687682738</v>
      </c>
      <c r="AC78" s="123">
        <f t="shared" ref="AC78:AK78" si="101">(10^12)*(10^-3)*10^((K75+AC75)/10)*AC5/15</f>
        <v>1.5886564694485601</v>
      </c>
      <c r="AD78" s="124">
        <f t="shared" si="101"/>
        <v>1.7825018762674867</v>
      </c>
      <c r="AE78" s="123">
        <f t="shared" si="101"/>
        <v>6.8553557309290021</v>
      </c>
      <c r="AF78" s="123">
        <f t="shared" si="101"/>
        <v>3.169786384922213E-3</v>
      </c>
      <c r="AG78" s="123">
        <f t="shared" si="101"/>
        <v>3.5565588200778407E-3</v>
      </c>
      <c r="AH78" s="123">
        <f t="shared" si="101"/>
        <v>3.9905246299377518E-3</v>
      </c>
      <c r="AI78" s="123">
        <f t="shared" si="101"/>
        <v>4.4774422771366685E-3</v>
      </c>
      <c r="AJ78" s="123">
        <f t="shared" si="101"/>
        <v>5.0237728630191459E-3</v>
      </c>
      <c r="AK78" s="123">
        <f t="shared" si="101"/>
        <v>5.6367658625288888E-3</v>
      </c>
      <c r="AL78" s="123">
        <f>(10^12)*(10^-3)*10^((T75+AL75)/10)*AL5/15</f>
        <v>6.3245553203367336E-3</v>
      </c>
      <c r="AM78" s="124">
        <f>(10^12)*(10^-3)*10^((U75+AM75)/10)*AM5/15</f>
        <v>7.096267784671503E-3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 t="s">
        <v>7</v>
      </c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 t="s">
        <v>7</v>
      </c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102">10*LOG(W78/(E78))</f>
        <v>12.999999999999991</v>
      </c>
      <c r="X79" s="9">
        <f t="shared" si="102"/>
        <v>13.000000000000023</v>
      </c>
      <c r="Y79" s="9">
        <f t="shared" si="102"/>
        <v>12.999999999999991</v>
      </c>
      <c r="Z79" s="9">
        <f t="shared" si="102"/>
        <v>13.000000000000007</v>
      </c>
      <c r="AA79" s="9">
        <f t="shared" si="102"/>
        <v>13.000000000000007</v>
      </c>
      <c r="AB79" s="9">
        <f t="shared" si="102"/>
        <v>12.999999999999991</v>
      </c>
      <c r="AC79" s="9">
        <f t="shared" si="102"/>
        <v>13.000000000000007</v>
      </c>
      <c r="AD79" s="139">
        <f t="shared" si="102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103">10*LOG(AG78/(O78))</f>
        <v>-3.0000000000000022</v>
      </c>
      <c r="AH79" s="9">
        <f t="shared" si="103"/>
        <v>-2.9999999999999871</v>
      </c>
      <c r="AI79" s="9">
        <f t="shared" si="103"/>
        <v>-3.0000000000000031</v>
      </c>
      <c r="AJ79" s="9">
        <f t="shared" si="103"/>
        <v>-2.9999999999999876</v>
      </c>
      <c r="AK79" s="9">
        <f t="shared" si="103"/>
        <v>-3.0000000000000031</v>
      </c>
      <c r="AL79" s="9">
        <f t="shared" si="103"/>
        <v>-3.0000000000000187</v>
      </c>
      <c r="AM79" s="139">
        <f t="shared" si="103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 t="s">
        <v>7</v>
      </c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 t="s">
        <v>7</v>
      </c>
      <c r="T80" s="6" t="s">
        <v>7</v>
      </c>
      <c r="U80" s="73" t="s">
        <v>7</v>
      </c>
      <c r="V80" s="138">
        <f t="shared" ref="V80:AB80" si="104">D75+V75+10*LOG(V5/15)</f>
        <v>-81.639700043360193</v>
      </c>
      <c r="W80" s="9">
        <f t="shared" si="104"/>
        <v>-90.989700043360187</v>
      </c>
      <c r="X80" s="9">
        <f t="shared" si="104"/>
        <v>-90.489700043360187</v>
      </c>
      <c r="Y80" s="9">
        <f t="shared" si="104"/>
        <v>-89.989700043360187</v>
      </c>
      <c r="Z80" s="9">
        <f t="shared" si="104"/>
        <v>-89.489700043360187</v>
      </c>
      <c r="AA80" s="9">
        <f t="shared" si="104"/>
        <v>-88.989700043360187</v>
      </c>
      <c r="AB80" s="9">
        <f t="shared" si="104"/>
        <v>-88.489700043360187</v>
      </c>
      <c r="AC80" s="9">
        <f t="shared" ref="AC80:AK80" si="105">K75+AC75+10*LOG(AC5/15)</f>
        <v>-87.989700043360187</v>
      </c>
      <c r="AD80" s="139">
        <f t="shared" si="105"/>
        <v>-87.489700043360187</v>
      </c>
      <c r="AE80" s="9">
        <f t="shared" si="105"/>
        <v>-81.639700043360193</v>
      </c>
      <c r="AF80" s="9">
        <f t="shared" si="105"/>
        <v>-114.98970004336019</v>
      </c>
      <c r="AG80" s="9">
        <f t="shared" si="105"/>
        <v>-114.48970004336019</v>
      </c>
      <c r="AH80" s="9">
        <f t="shared" si="105"/>
        <v>-113.98970004336019</v>
      </c>
      <c r="AI80" s="9">
        <f t="shared" si="105"/>
        <v>-113.48970004336019</v>
      </c>
      <c r="AJ80" s="9">
        <f t="shared" si="105"/>
        <v>-112.98970004336019</v>
      </c>
      <c r="AK80" s="9">
        <f t="shared" si="105"/>
        <v>-112.48970004336019</v>
      </c>
      <c r="AL80" s="9">
        <f>T75+AL75+10*LOG(AL5/15)</f>
        <v>-111.98970004336019</v>
      </c>
      <c r="AM80" s="139">
        <f>U75+AM75+10*LOG(AM5/15)</f>
        <v>-111.48970004336019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 t="s">
        <v>7</v>
      </c>
      <c r="AC81" s="26" t="s">
        <v>7</v>
      </c>
      <c r="AD81" s="45" t="s">
        <v>7</v>
      </c>
      <c r="AE81" s="59">
        <f t="shared" ref="AE81:AK81" si="106">AE80-V80</f>
        <v>0</v>
      </c>
      <c r="AF81" s="26">
        <f t="shared" si="106"/>
        <v>-24</v>
      </c>
      <c r="AG81" s="26">
        <f t="shared" si="106"/>
        <v>-24</v>
      </c>
      <c r="AH81" s="26">
        <f t="shared" si="106"/>
        <v>-24</v>
      </c>
      <c r="AI81" s="26">
        <f t="shared" si="106"/>
        <v>-24</v>
      </c>
      <c r="AJ81" s="26">
        <f t="shared" si="106"/>
        <v>-24</v>
      </c>
      <c r="AK81" s="26">
        <f t="shared" si="106"/>
        <v>-24</v>
      </c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>
      <c r="A82" s="142" t="s">
        <v>34</v>
      </c>
      <c r="B82" s="48" t="s">
        <v>72</v>
      </c>
      <c r="C82" s="136"/>
      <c r="D82" s="143">
        <f>10*LOG((D78+V78)*10^-9)+10*LOG(D7*12)</f>
        <v>-53.358258970322318</v>
      </c>
      <c r="E82" s="144">
        <f t="shared" ref="E82:L82" si="107">10*LOG((E78+W78)*10^-9)+10*LOG(E7*12)</f>
        <v>-62.909801802762026</v>
      </c>
      <c r="F82" s="144">
        <f t="shared" si="107"/>
        <v>-62.409801802762026</v>
      </c>
      <c r="G82" s="144">
        <f t="shared" si="107"/>
        <v>-61.909801802762026</v>
      </c>
      <c r="H82" s="144">
        <f t="shared" si="107"/>
        <v>-61.409801802762026</v>
      </c>
      <c r="I82" s="144">
        <f t="shared" si="107"/>
        <v>-60.909801802762026</v>
      </c>
      <c r="J82" s="144">
        <f t="shared" si="107"/>
        <v>-60.409801802762026</v>
      </c>
      <c r="K82" s="144">
        <f t="shared" si="107"/>
        <v>-59.90980180276204</v>
      </c>
      <c r="L82" s="145">
        <f t="shared" si="107"/>
        <v>-59.409801802762026</v>
      </c>
      <c r="M82" s="143">
        <f>10*LOG((M78+AE78)*10^-9)+10*LOG(M7*12)</f>
        <v>-53.358258970322318</v>
      </c>
      <c r="N82" s="144">
        <f t="shared" ref="N82:U82" si="108">10*LOG((N78+AF78)*10^-9)+10*LOG(N7*12)</f>
        <v>-82.357837197539737</v>
      </c>
      <c r="O82" s="144">
        <f t="shared" si="108"/>
        <v>-81.857837197539737</v>
      </c>
      <c r="P82" s="144">
        <f t="shared" si="108"/>
        <v>-81.357837197539737</v>
      </c>
      <c r="Q82" s="144">
        <f t="shared" si="108"/>
        <v>-80.857837197539737</v>
      </c>
      <c r="R82" s="144">
        <f t="shared" si="108"/>
        <v>-80.357837197539737</v>
      </c>
      <c r="S82" s="144">
        <f t="shared" si="108"/>
        <v>-79.857837197539737</v>
      </c>
      <c r="T82" s="144">
        <f t="shared" si="108"/>
        <v>-79.357837197539737</v>
      </c>
      <c r="U82" s="145">
        <f t="shared" si="108"/>
        <v>-78.857837197539709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 t="s">
        <v>7</v>
      </c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 t="s">
        <v>7</v>
      </c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>
      <c r="BG84" s="102"/>
    </row>
    <row r="85" spans="1:59" s="75" customFormat="1">
      <c r="A85" s="1" t="s">
        <v>21</v>
      </c>
      <c r="B85" s="78"/>
      <c r="C85" s="78"/>
      <c r="D85" s="225" t="s">
        <v>103</v>
      </c>
      <c r="E85" s="220"/>
      <c r="F85" s="220"/>
      <c r="G85" s="220"/>
      <c r="H85" s="220"/>
      <c r="I85" s="220"/>
      <c r="J85" s="220"/>
      <c r="K85" s="220"/>
      <c r="L85" s="221"/>
      <c r="M85" s="219" t="s">
        <v>104</v>
      </c>
      <c r="N85" s="220"/>
      <c r="O85" s="220"/>
      <c r="P85" s="220"/>
      <c r="Q85" s="220"/>
      <c r="R85" s="220"/>
      <c r="S85" s="220"/>
      <c r="T85" s="220"/>
      <c r="U85" s="221"/>
      <c r="V85" s="219" t="s">
        <v>105</v>
      </c>
      <c r="W85" s="220"/>
      <c r="X85" s="220"/>
      <c r="Y85" s="220"/>
      <c r="Z85" s="220"/>
      <c r="AA85" s="220"/>
      <c r="AB85" s="220"/>
      <c r="AC85" s="220"/>
      <c r="AD85" s="221"/>
      <c r="AE85" s="219" t="s">
        <v>106</v>
      </c>
      <c r="AF85" s="220"/>
      <c r="AG85" s="220"/>
      <c r="AH85" s="220"/>
      <c r="AI85" s="220"/>
      <c r="AJ85" s="220"/>
      <c r="AK85" s="220"/>
      <c r="AL85" s="220"/>
      <c r="AM85" s="221"/>
      <c r="AN85" s="225" t="s">
        <v>39</v>
      </c>
      <c r="AO85" s="220"/>
      <c r="AP85" s="220"/>
      <c r="AQ85" s="220"/>
      <c r="AR85" s="220"/>
      <c r="AS85" s="220"/>
      <c r="AT85" s="220"/>
      <c r="AU85" s="220"/>
      <c r="AV85" s="221"/>
      <c r="AW85" s="219" t="s">
        <v>30</v>
      </c>
      <c r="AX85" s="220"/>
      <c r="AY85" s="220"/>
      <c r="AZ85" s="220"/>
      <c r="BA85" s="220"/>
      <c r="BB85" s="220"/>
      <c r="BC85" s="220"/>
      <c r="BD85" s="220"/>
      <c r="BE85" s="221"/>
      <c r="BF85" s="54" t="s">
        <v>60</v>
      </c>
      <c r="BG85" s="14" t="s">
        <v>0</v>
      </c>
    </row>
    <row r="86" spans="1:59" s="75" customFormat="1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B87" si="109">V88-AW88</f>
        <v>9.7000000000000028</v>
      </c>
      <c r="W87" s="151">
        <f t="shared" si="109"/>
        <v>12.69999999999999</v>
      </c>
      <c r="X87" s="151">
        <f t="shared" si="109"/>
        <v>12.700000000000022</v>
      </c>
      <c r="Y87" s="151">
        <f t="shared" si="109"/>
        <v>12.69999999999999</v>
      </c>
      <c r="Z87" s="151">
        <f t="shared" si="109"/>
        <v>12.700000000000006</v>
      </c>
      <c r="AA87" s="151">
        <f t="shared" si="109"/>
        <v>12.700000000000006</v>
      </c>
      <c r="AB87" s="151">
        <f t="shared" si="109"/>
        <v>12.69999999999999</v>
      </c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110">V79</f>
        <v>10.000000000000004</v>
      </c>
      <c r="W88" s="148">
        <f t="shared" si="110"/>
        <v>12.999999999999991</v>
      </c>
      <c r="X88" s="148">
        <f t="shared" si="110"/>
        <v>13.000000000000023</v>
      </c>
      <c r="Y88" s="148">
        <f t="shared" si="110"/>
        <v>12.999999999999991</v>
      </c>
      <c r="Z88" s="148">
        <f t="shared" si="110"/>
        <v>13.000000000000007</v>
      </c>
      <c r="AA88" s="148">
        <f t="shared" si="110"/>
        <v>13.000000000000007</v>
      </c>
      <c r="AB88" s="148">
        <f t="shared" ref="AB88" si="111">AB79</f>
        <v>12.999999999999991</v>
      </c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112">AW36</f>
        <v>0.3</v>
      </c>
      <c r="AX88" s="119">
        <f t="shared" si="112"/>
        <v>0.3</v>
      </c>
      <c r="AY88" s="119">
        <f t="shared" si="112"/>
        <v>0.3</v>
      </c>
      <c r="AZ88" s="119">
        <f t="shared" si="112"/>
        <v>0.3</v>
      </c>
      <c r="BA88" s="119">
        <f t="shared" si="112"/>
        <v>0.3</v>
      </c>
      <c r="BB88" s="119">
        <f t="shared" si="112"/>
        <v>0.3</v>
      </c>
      <c r="BC88" s="119">
        <f t="shared" ref="BC88" si="113">BC36</f>
        <v>0.3</v>
      </c>
      <c r="BD88" s="119">
        <f>BD36</f>
        <v>0.3</v>
      </c>
      <c r="BE88" s="120">
        <f>BE36</f>
        <v>0.3</v>
      </c>
      <c r="BF88" s="197"/>
      <c r="BG88" s="204"/>
    </row>
    <row r="89" spans="1:59" s="75" customFormat="1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B89" si="114">V88+AW88</f>
        <v>10.300000000000004</v>
      </c>
      <c r="W89" s="148">
        <f t="shared" si="114"/>
        <v>13.299999999999992</v>
      </c>
      <c r="X89" s="148">
        <f t="shared" si="114"/>
        <v>13.300000000000024</v>
      </c>
      <c r="Y89" s="148">
        <f t="shared" si="114"/>
        <v>13.299999999999992</v>
      </c>
      <c r="Z89" s="148">
        <f t="shared" si="114"/>
        <v>13.300000000000008</v>
      </c>
      <c r="AA89" s="148">
        <f t="shared" si="114"/>
        <v>13.300000000000008</v>
      </c>
      <c r="AB89" s="148">
        <f t="shared" si="114"/>
        <v>13.299999999999992</v>
      </c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K91" si="115">AE92-AW92</f>
        <v>9.7000000000000028</v>
      </c>
      <c r="AF91" s="151">
        <f t="shared" si="115"/>
        <v>-3.300000000000002</v>
      </c>
      <c r="AG91" s="151">
        <f t="shared" si="115"/>
        <v>-3.300000000000002</v>
      </c>
      <c r="AH91" s="151">
        <f t="shared" si="115"/>
        <v>-3.2999999999999869</v>
      </c>
      <c r="AI91" s="151">
        <f t="shared" si="115"/>
        <v>-3.3000000000000029</v>
      </c>
      <c r="AJ91" s="151">
        <f t="shared" si="115"/>
        <v>-3.2999999999999874</v>
      </c>
      <c r="AK91" s="151">
        <f t="shared" si="115"/>
        <v>-3.3000000000000029</v>
      </c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116">AE79</f>
        <v>10.000000000000004</v>
      </c>
      <c r="AF92" s="148">
        <f t="shared" si="116"/>
        <v>-3.0000000000000022</v>
      </c>
      <c r="AG92" s="148">
        <f t="shared" si="116"/>
        <v>-3.0000000000000022</v>
      </c>
      <c r="AH92" s="148">
        <f t="shared" si="116"/>
        <v>-2.9999999999999871</v>
      </c>
      <c r="AI92" s="148">
        <f t="shared" si="116"/>
        <v>-3.0000000000000031</v>
      </c>
      <c r="AJ92" s="148">
        <f t="shared" si="116"/>
        <v>-2.9999999999999876</v>
      </c>
      <c r="AK92" s="148">
        <f t="shared" ref="AK92" si="117">AK79</f>
        <v>-3.0000000000000031</v>
      </c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118">AW40</f>
        <v>0.3</v>
      </c>
      <c r="AX92" s="119">
        <f t="shared" si="118"/>
        <v>0.3</v>
      </c>
      <c r="AY92" s="119">
        <f t="shared" si="118"/>
        <v>0.3</v>
      </c>
      <c r="AZ92" s="119">
        <f t="shared" si="118"/>
        <v>0.3</v>
      </c>
      <c r="BA92" s="119">
        <f t="shared" si="118"/>
        <v>0.3</v>
      </c>
      <c r="BB92" s="119">
        <f t="shared" si="118"/>
        <v>0.3</v>
      </c>
      <c r="BC92" s="119">
        <f t="shared" ref="BC92" si="119">BC40</f>
        <v>0.3</v>
      </c>
      <c r="BD92" s="119">
        <f>BD40</f>
        <v>0.3</v>
      </c>
      <c r="BE92" s="120">
        <f>BE40</f>
        <v>0.3</v>
      </c>
      <c r="BF92" s="197"/>
      <c r="BG92" s="205"/>
    </row>
    <row r="93" spans="1:59" s="75" customFormat="1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K93" si="120">AE92+AW92</f>
        <v>10.300000000000004</v>
      </c>
      <c r="AF93" s="148">
        <f t="shared" si="120"/>
        <v>-2.7000000000000024</v>
      </c>
      <c r="AG93" s="148">
        <f t="shared" si="120"/>
        <v>-2.7000000000000024</v>
      </c>
      <c r="AH93" s="148">
        <f t="shared" si="120"/>
        <v>-2.6999999999999873</v>
      </c>
      <c r="AI93" s="148">
        <f t="shared" si="120"/>
        <v>-2.7000000000000033</v>
      </c>
      <c r="AJ93" s="148">
        <f t="shared" si="120"/>
        <v>-2.6999999999999877</v>
      </c>
      <c r="AK93" s="148">
        <f t="shared" si="120"/>
        <v>-2.7000000000000033</v>
      </c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B95" si="121">V96-AW96</f>
        <v>-83.169405897438025</v>
      </c>
      <c r="W95" s="151">
        <f t="shared" si="121"/>
        <v>-92.51940589743802</v>
      </c>
      <c r="X95" s="151">
        <f t="shared" si="121"/>
        <v>-92.01940589743802</v>
      </c>
      <c r="Y95" s="151">
        <f t="shared" si="121"/>
        <v>-91.51940589743802</v>
      </c>
      <c r="Z95" s="151">
        <f t="shared" si="121"/>
        <v>-91.01940589743802</v>
      </c>
      <c r="AA95" s="151">
        <f t="shared" si="121"/>
        <v>-90.51940589743802</v>
      </c>
      <c r="AB95" s="151">
        <f t="shared" si="121"/>
        <v>-90.01940589743802</v>
      </c>
      <c r="AC95" s="151">
        <f>AC96-BD96</f>
        <v>-89.51940589743802</v>
      </c>
      <c r="AD95" s="152">
        <f>AD96-BE96</f>
        <v>-89.01940589743802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122">V80</f>
        <v>-81.639700043360193</v>
      </c>
      <c r="W96" s="148">
        <f t="shared" si="122"/>
        <v>-90.989700043360187</v>
      </c>
      <c r="X96" s="148">
        <f t="shared" si="122"/>
        <v>-90.489700043360187</v>
      </c>
      <c r="Y96" s="148">
        <f t="shared" si="122"/>
        <v>-89.989700043360187</v>
      </c>
      <c r="Z96" s="148">
        <f t="shared" si="122"/>
        <v>-89.489700043360187</v>
      </c>
      <c r="AA96" s="148">
        <f t="shared" si="122"/>
        <v>-88.989700043360187</v>
      </c>
      <c r="AB96" s="148">
        <f t="shared" ref="AB96" si="123">AB80</f>
        <v>-88.489700043360187</v>
      </c>
      <c r="AC96" s="148">
        <f>AC80</f>
        <v>-87.989700043360187</v>
      </c>
      <c r="AD96" s="149">
        <f>AD80</f>
        <v>-87.489700043360187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124">AW44</f>
        <v>1.5297058540778354</v>
      </c>
      <c r="AX96" s="119">
        <f t="shared" si="124"/>
        <v>1.5297058540778354</v>
      </c>
      <c r="AY96" s="119">
        <f t="shared" si="124"/>
        <v>1.5297058540778354</v>
      </c>
      <c r="AZ96" s="119">
        <f t="shared" si="124"/>
        <v>1.5297058540778354</v>
      </c>
      <c r="BA96" s="119">
        <f t="shared" si="124"/>
        <v>1.5297058540778354</v>
      </c>
      <c r="BB96" s="119">
        <f t="shared" si="124"/>
        <v>1.5297058540778354</v>
      </c>
      <c r="BC96" s="119">
        <f t="shared" ref="BC96" si="125">BC44</f>
        <v>1.5297058540778354</v>
      </c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B97" si="126">V96+AW96</f>
        <v>-80.109994189282361</v>
      </c>
      <c r="W97" s="148">
        <f t="shared" si="126"/>
        <v>-89.459994189282355</v>
      </c>
      <c r="X97" s="148">
        <f t="shared" si="126"/>
        <v>-88.959994189282355</v>
      </c>
      <c r="Y97" s="148">
        <f t="shared" si="126"/>
        <v>-88.459994189282355</v>
      </c>
      <c r="Z97" s="148">
        <f t="shared" si="126"/>
        <v>-87.959994189282355</v>
      </c>
      <c r="AA97" s="148">
        <f t="shared" si="126"/>
        <v>-87.459994189282355</v>
      </c>
      <c r="AB97" s="148">
        <f t="shared" si="126"/>
        <v>-86.959994189282355</v>
      </c>
      <c r="AC97" s="148">
        <f>AC96+BD96</f>
        <v>-86.459994189282355</v>
      </c>
      <c r="AD97" s="149">
        <f>AD96+BE96</f>
        <v>-85.959994189282355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K99" si="127">AE100-AW100</f>
        <v>-83.169405897438025</v>
      </c>
      <c r="AF99" s="151">
        <f t="shared" si="127"/>
        <v>-116.51940589743802</v>
      </c>
      <c r="AG99" s="151">
        <f t="shared" si="127"/>
        <v>-116.01940589743802</v>
      </c>
      <c r="AH99" s="151">
        <f t="shared" si="127"/>
        <v>-115.51940589743802</v>
      </c>
      <c r="AI99" s="151">
        <f t="shared" si="127"/>
        <v>-115.01940589743802</v>
      </c>
      <c r="AJ99" s="151">
        <f t="shared" si="127"/>
        <v>-114.51940589743802</v>
      </c>
      <c r="AK99" s="151">
        <f t="shared" si="127"/>
        <v>-114.01940589743802</v>
      </c>
      <c r="AL99" s="151">
        <f>AL100-BD100</f>
        <v>-113.51940589743802</v>
      </c>
      <c r="AM99" s="152">
        <f>AM100-BE100</f>
        <v>-113.01940589743802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128">AE80</f>
        <v>-81.639700043360193</v>
      </c>
      <c r="AF100" s="148">
        <f t="shared" si="128"/>
        <v>-114.98970004336019</v>
      </c>
      <c r="AG100" s="148">
        <f t="shared" si="128"/>
        <v>-114.48970004336019</v>
      </c>
      <c r="AH100" s="148">
        <f t="shared" si="128"/>
        <v>-113.98970004336019</v>
      </c>
      <c r="AI100" s="148">
        <f t="shared" si="128"/>
        <v>-113.48970004336019</v>
      </c>
      <c r="AJ100" s="148">
        <f t="shared" si="128"/>
        <v>-112.98970004336019</v>
      </c>
      <c r="AK100" s="148">
        <f t="shared" ref="AK100" si="129">AK80</f>
        <v>-112.48970004336019</v>
      </c>
      <c r="AL100" s="148">
        <f>AL80</f>
        <v>-111.98970004336019</v>
      </c>
      <c r="AM100" s="149">
        <f>AM80</f>
        <v>-111.48970004336019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130">AW48</f>
        <v>1.5297058540778354</v>
      </c>
      <c r="AX100" s="119">
        <f t="shared" si="130"/>
        <v>1.5297058540778354</v>
      </c>
      <c r="AY100" s="119">
        <f t="shared" si="130"/>
        <v>1.5297058540778354</v>
      </c>
      <c r="AZ100" s="119">
        <f t="shared" si="130"/>
        <v>1.5297058540778354</v>
      </c>
      <c r="BA100" s="119">
        <f t="shared" si="130"/>
        <v>1.5297058540778354</v>
      </c>
      <c r="BB100" s="119">
        <f t="shared" si="130"/>
        <v>1.5297058540778354</v>
      </c>
      <c r="BC100" s="119">
        <f t="shared" ref="BC100" si="131">BC48</f>
        <v>1.5297058540778354</v>
      </c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K101" si="132">AE100+AW100</f>
        <v>-80.109994189282361</v>
      </c>
      <c r="AF101" s="148">
        <f t="shared" si="132"/>
        <v>-113.45999418928236</v>
      </c>
      <c r="AG101" s="148">
        <f t="shared" si="132"/>
        <v>-112.95999418928236</v>
      </c>
      <c r="AH101" s="148">
        <f t="shared" si="132"/>
        <v>-112.45999418928236</v>
      </c>
      <c r="AI101" s="148">
        <f t="shared" si="132"/>
        <v>-111.95999418928236</v>
      </c>
      <c r="AJ101" s="148">
        <f t="shared" si="132"/>
        <v>-111.45999418928236</v>
      </c>
      <c r="AK101" s="148">
        <f t="shared" si="132"/>
        <v>-110.95999418928236</v>
      </c>
      <c r="AL101" s="148">
        <f>AL100+BD100</f>
        <v>-110.45999418928236</v>
      </c>
      <c r="AM101" s="149">
        <f>AM100+BE100</f>
        <v>-109.95999418928236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>
      <c r="A103" s="167" t="s">
        <v>81</v>
      </c>
      <c r="B103" s="209" t="s">
        <v>72</v>
      </c>
      <c r="C103" s="132"/>
      <c r="D103" s="151">
        <f t="shared" ref="D103:J103" si="133">D104-AW104</f>
        <v>-54.882850773163085</v>
      </c>
      <c r="E103" s="151">
        <f t="shared" si="133"/>
        <v>-64.436764210879829</v>
      </c>
      <c r="F103" s="151">
        <f t="shared" si="133"/>
        <v>-63.936764210879822</v>
      </c>
      <c r="G103" s="151">
        <f t="shared" si="133"/>
        <v>-63.436764210879822</v>
      </c>
      <c r="H103" s="151">
        <f t="shared" si="133"/>
        <v>-62.936764210879822</v>
      </c>
      <c r="I103" s="151">
        <f t="shared" si="133"/>
        <v>-62.436764210879822</v>
      </c>
      <c r="J103" s="151">
        <f t="shared" si="133"/>
        <v>-61.936764210879822</v>
      </c>
      <c r="K103" s="151">
        <f>K104-BD104</f>
        <v>-61.436764210879836</v>
      </c>
      <c r="L103" s="152">
        <f>L104-BE104</f>
        <v>-60.936764210879822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-87.632485778544378</v>
      </c>
      <c r="BG103" s="203" t="s">
        <v>136</v>
      </c>
    </row>
    <row r="104" spans="1:59" s="75" customFormat="1">
      <c r="A104" s="168" t="s">
        <v>82</v>
      </c>
      <c r="B104" s="209" t="s">
        <v>72</v>
      </c>
      <c r="C104" s="132"/>
      <c r="D104" s="148">
        <f>D82</f>
        <v>-53.358258970322318</v>
      </c>
      <c r="E104" s="148">
        <f t="shared" ref="E104:L104" si="134">E82</f>
        <v>-62.909801802762026</v>
      </c>
      <c r="F104" s="148">
        <f t="shared" si="134"/>
        <v>-62.409801802762026</v>
      </c>
      <c r="G104" s="148">
        <f t="shared" si="134"/>
        <v>-61.909801802762026</v>
      </c>
      <c r="H104" s="148">
        <f t="shared" si="134"/>
        <v>-61.409801802762026</v>
      </c>
      <c r="I104" s="148">
        <f t="shared" si="134"/>
        <v>-60.909801802762026</v>
      </c>
      <c r="J104" s="148">
        <f t="shared" ref="J104" si="135">J82</f>
        <v>-60.409801802762026</v>
      </c>
      <c r="K104" s="148">
        <f t="shared" si="134"/>
        <v>-59.90980180276204</v>
      </c>
      <c r="L104" s="149">
        <f t="shared" si="134"/>
        <v>-59.409801802762026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136">AW52</f>
        <v>1.5245918028407657</v>
      </c>
      <c r="AX104" s="119">
        <f t="shared" si="136"/>
        <v>1.5269624081177979</v>
      </c>
      <c r="AY104" s="119">
        <f t="shared" si="136"/>
        <v>1.5269624081177979</v>
      </c>
      <c r="AZ104" s="119">
        <f t="shared" si="136"/>
        <v>1.5269624081177979</v>
      </c>
      <c r="BA104" s="119">
        <f t="shared" si="136"/>
        <v>1.5269624081177979</v>
      </c>
      <c r="BB104" s="119">
        <f t="shared" si="136"/>
        <v>1.5269624081177979</v>
      </c>
      <c r="BC104" s="119">
        <f t="shared" ref="BC104" si="137">BC52</f>
        <v>1.5269624081177979</v>
      </c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>
      <c r="A105" s="167" t="s">
        <v>83</v>
      </c>
      <c r="B105" s="209" t="s">
        <v>72</v>
      </c>
      <c r="C105" s="132"/>
      <c r="D105" s="151">
        <f t="shared" ref="D105:J105" si="138">D104+AW104</f>
        <v>-51.833667167481551</v>
      </c>
      <c r="E105" s="151">
        <f t="shared" si="138"/>
        <v>-61.382839394644229</v>
      </c>
      <c r="F105" s="151">
        <f t="shared" si="138"/>
        <v>-60.882839394644229</v>
      </c>
      <c r="G105" s="151">
        <f t="shared" si="138"/>
        <v>-60.382839394644229</v>
      </c>
      <c r="H105" s="151">
        <f t="shared" si="138"/>
        <v>-59.882839394644229</v>
      </c>
      <c r="I105" s="151">
        <f t="shared" si="138"/>
        <v>-59.382839394644229</v>
      </c>
      <c r="J105" s="151">
        <f t="shared" si="138"/>
        <v>-58.882839394644229</v>
      </c>
      <c r="K105" s="151">
        <f>K104+BC104</f>
        <v>-58.382839394644243</v>
      </c>
      <c r="L105" s="152">
        <f>L104+BD104</f>
        <v>-57.882839394644229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-54.882850773163085</v>
      </c>
      <c r="N107" s="151">
        <f t="shared" ref="N107:U107" si="139">N108-AX108</f>
        <v>-83.861177365147725</v>
      </c>
      <c r="O107" s="151">
        <f t="shared" si="139"/>
        <v>-83.361177365147725</v>
      </c>
      <c r="P107" s="151">
        <f t="shared" si="139"/>
        <v>-82.861177365147725</v>
      </c>
      <c r="Q107" s="151">
        <f t="shared" si="139"/>
        <v>-82.361177365147725</v>
      </c>
      <c r="R107" s="151">
        <f t="shared" si="139"/>
        <v>-81.861177365147725</v>
      </c>
      <c r="S107" s="151">
        <f t="shared" si="139"/>
        <v>-81.361177365147725</v>
      </c>
      <c r="T107" s="151">
        <f t="shared" si="139"/>
        <v>-80.861177365147725</v>
      </c>
      <c r="U107" s="152">
        <f t="shared" si="139"/>
        <v>-80.361177365147697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-87.632485778544378</v>
      </c>
      <c r="BG107" s="203" t="s">
        <v>136</v>
      </c>
    </row>
    <row r="108" spans="1:59" s="75" customFormat="1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140">M82</f>
        <v>-53.358258970322318</v>
      </c>
      <c r="N108" s="148">
        <f t="shared" si="140"/>
        <v>-82.357837197539737</v>
      </c>
      <c r="O108" s="148">
        <f t="shared" si="140"/>
        <v>-81.857837197539737</v>
      </c>
      <c r="P108" s="148">
        <f t="shared" si="140"/>
        <v>-81.357837197539737</v>
      </c>
      <c r="Q108" s="148">
        <f t="shared" si="140"/>
        <v>-80.857837197539737</v>
      </c>
      <c r="R108" s="148">
        <f t="shared" si="140"/>
        <v>-80.357837197539737</v>
      </c>
      <c r="S108" s="148">
        <f t="shared" ref="S108" si="141">S82</f>
        <v>-79.857837197539737</v>
      </c>
      <c r="T108" s="148">
        <f>T82</f>
        <v>-79.357837197539737</v>
      </c>
      <c r="U108" s="149">
        <f>U82</f>
        <v>-78.857837197539709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142">AW56</f>
        <v>1.5245918028407657</v>
      </c>
      <c r="AX108" s="119">
        <f t="shared" si="142"/>
        <v>1.5033401676079807</v>
      </c>
      <c r="AY108" s="119">
        <f t="shared" si="142"/>
        <v>1.5033401676079807</v>
      </c>
      <c r="AZ108" s="119">
        <f t="shared" si="142"/>
        <v>1.5033401676079807</v>
      </c>
      <c r="BA108" s="119">
        <f t="shared" si="142"/>
        <v>1.5033401676079807</v>
      </c>
      <c r="BB108" s="119">
        <f t="shared" si="142"/>
        <v>1.5033401676079807</v>
      </c>
      <c r="BC108" s="119">
        <f t="shared" ref="BC108" si="143">BC56</f>
        <v>1.5033401676079807</v>
      </c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-51.833667167481551</v>
      </c>
      <c r="N109" s="151">
        <f t="shared" ref="N109:U109" si="144">N108+AX108</f>
        <v>-80.85449702993175</v>
      </c>
      <c r="O109" s="151">
        <f t="shared" si="144"/>
        <v>-80.35449702993175</v>
      </c>
      <c r="P109" s="151">
        <f t="shared" si="144"/>
        <v>-79.85449702993175</v>
      </c>
      <c r="Q109" s="151">
        <f t="shared" si="144"/>
        <v>-79.35449702993175</v>
      </c>
      <c r="R109" s="151">
        <f t="shared" si="144"/>
        <v>-78.85449702993175</v>
      </c>
      <c r="S109" s="151">
        <f t="shared" si="144"/>
        <v>-78.35449702993175</v>
      </c>
      <c r="T109" s="151">
        <f t="shared" si="144"/>
        <v>-77.85449702993175</v>
      </c>
      <c r="U109" s="152">
        <f t="shared" si="144"/>
        <v>-77.354497029931721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45">AE112-AW112</f>
        <v>-6.6633307652783937</v>
      </c>
      <c r="AF111" s="148">
        <f t="shared" si="145"/>
        <v>-30.663330765278396</v>
      </c>
      <c r="AG111" s="148">
        <f t="shared" si="145"/>
        <v>-30.663330765278396</v>
      </c>
      <c r="AH111" s="148">
        <f t="shared" si="145"/>
        <v>-30.663330765278396</v>
      </c>
      <c r="AI111" s="148">
        <f t="shared" si="145"/>
        <v>-30.663330765278396</v>
      </c>
      <c r="AJ111" s="148">
        <f t="shared" si="145"/>
        <v>-30.663330765278396</v>
      </c>
      <c r="AK111" s="148">
        <f t="shared" si="145"/>
        <v>-30.663330765278396</v>
      </c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146">IF(AF111&lt;0,CEILING(AF111,-1),CEILING(AF111,1))</f>
        <v>-31</v>
      </c>
      <c r="AP111" s="158">
        <f t="shared" si="146"/>
        <v>-31</v>
      </c>
      <c r="AQ111" s="158">
        <f t="shared" si="146"/>
        <v>-31</v>
      </c>
      <c r="AR111" s="158">
        <f t="shared" si="146"/>
        <v>-31</v>
      </c>
      <c r="AS111" s="158">
        <f t="shared" si="146"/>
        <v>-31</v>
      </c>
      <c r="AT111" s="158">
        <f t="shared" si="146"/>
        <v>-31</v>
      </c>
      <c r="AU111" s="158">
        <f t="shared" si="146"/>
        <v>-31</v>
      </c>
      <c r="AV111" s="158">
        <f t="shared" si="146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147">AF81</f>
        <v>-24</v>
      </c>
      <c r="AG112" s="148">
        <f t="shared" si="147"/>
        <v>-24</v>
      </c>
      <c r="AH112" s="148">
        <f t="shared" si="147"/>
        <v>-24</v>
      </c>
      <c r="AI112" s="148">
        <f t="shared" si="147"/>
        <v>-24</v>
      </c>
      <c r="AJ112" s="148">
        <f t="shared" si="147"/>
        <v>-24</v>
      </c>
      <c r="AK112" s="148">
        <f t="shared" ref="AK112" si="148">AK81</f>
        <v>-24</v>
      </c>
      <c r="AL112" s="148">
        <f t="shared" si="147"/>
        <v>-24</v>
      </c>
      <c r="AM112" s="149">
        <f t="shared" si="147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149">AW60</f>
        <v>6.6633307652783937</v>
      </c>
      <c r="AX112" s="119">
        <f t="shared" si="149"/>
        <v>6.6633307652783937</v>
      </c>
      <c r="AY112" s="119">
        <f t="shared" si="149"/>
        <v>6.6633307652783937</v>
      </c>
      <c r="AZ112" s="119">
        <f t="shared" si="149"/>
        <v>6.6633307652783937</v>
      </c>
      <c r="BA112" s="119">
        <f t="shared" si="149"/>
        <v>6.6633307652783937</v>
      </c>
      <c r="BB112" s="119">
        <f t="shared" si="149"/>
        <v>6.6633307652783937</v>
      </c>
      <c r="BC112" s="119">
        <f t="shared" ref="BC112" si="150">BC60</f>
        <v>6.6633307652783937</v>
      </c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K113" si="151">AE112+AW112</f>
        <v>6.6633307652783937</v>
      </c>
      <c r="AF113" s="148">
        <f t="shared" si="151"/>
        <v>-17.336669234721604</v>
      </c>
      <c r="AG113" s="148">
        <f t="shared" si="151"/>
        <v>-17.336669234721604</v>
      </c>
      <c r="AH113" s="148">
        <f t="shared" si="151"/>
        <v>-17.336669234721604</v>
      </c>
      <c r="AI113" s="148">
        <f t="shared" si="151"/>
        <v>-17.336669234721604</v>
      </c>
      <c r="AJ113" s="148">
        <f t="shared" si="151"/>
        <v>-17.336669234721604</v>
      </c>
      <c r="AK113" s="148">
        <f t="shared" si="151"/>
        <v>-17.336669234721604</v>
      </c>
      <c r="AL113" s="148">
        <f>AL112+BD112</f>
        <v>-17.336669234721604</v>
      </c>
      <c r="AM113" s="149">
        <f>AM112+BE112</f>
        <v>-17.336669234721604</v>
      </c>
      <c r="AN113" s="158">
        <f t="shared" ref="AN113:AV113" si="152">IF(AE113&lt;0,CEILING(AE113,-1),CEILING(AE113,1))</f>
        <v>7</v>
      </c>
      <c r="AO113" s="158">
        <f t="shared" si="152"/>
        <v>-18</v>
      </c>
      <c r="AP113" s="158">
        <f t="shared" si="152"/>
        <v>-18</v>
      </c>
      <c r="AQ113" s="158">
        <f t="shared" si="152"/>
        <v>-18</v>
      </c>
      <c r="AR113" s="158">
        <f t="shared" si="152"/>
        <v>-18</v>
      </c>
      <c r="AS113" s="158">
        <f t="shared" si="152"/>
        <v>-18</v>
      </c>
      <c r="AT113" s="158">
        <f t="shared" si="152"/>
        <v>-18</v>
      </c>
      <c r="AU113" s="158">
        <f t="shared" si="152"/>
        <v>-18</v>
      </c>
      <c r="AV113" s="158">
        <f t="shared" si="152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>
      <c r="BG124" s="12" t="s">
        <v>41</v>
      </c>
    </row>
  </sheetData>
  <mergeCells count="58">
    <mergeCell ref="D2:L2"/>
    <mergeCell ref="M2:U2"/>
    <mergeCell ref="V2:AD2"/>
    <mergeCell ref="AE2:AM2"/>
    <mergeCell ref="E3:L3"/>
    <mergeCell ref="N3:U3"/>
    <mergeCell ref="W3:AD3"/>
    <mergeCell ref="AF3:AM3"/>
    <mergeCell ref="D15:L15"/>
    <mergeCell ref="M15:U15"/>
    <mergeCell ref="V15:AD15"/>
    <mergeCell ref="AE15:AM15"/>
    <mergeCell ref="E16:L16"/>
    <mergeCell ref="N16:U16"/>
    <mergeCell ref="W16:AD16"/>
    <mergeCell ref="AF16:AM16"/>
    <mergeCell ref="E25:L25"/>
    <mergeCell ref="N25:U25"/>
    <mergeCell ref="W25:AD25"/>
    <mergeCell ref="AF25:AM25"/>
    <mergeCell ref="AO25:AV25"/>
    <mergeCell ref="D24:L24"/>
    <mergeCell ref="M24:U24"/>
    <mergeCell ref="V24:AD24"/>
    <mergeCell ref="AE24:AM24"/>
    <mergeCell ref="AN24:AV24"/>
    <mergeCell ref="AX34:BE34"/>
    <mergeCell ref="D33:L33"/>
    <mergeCell ref="M33:U33"/>
    <mergeCell ref="V33:AD33"/>
    <mergeCell ref="AE33:AM33"/>
    <mergeCell ref="AN33:AV33"/>
    <mergeCell ref="AW33:BE33"/>
    <mergeCell ref="E34:L34"/>
    <mergeCell ref="N34:U34"/>
    <mergeCell ref="W34:AD34"/>
    <mergeCell ref="AF34:AM34"/>
    <mergeCell ref="AO34:AV34"/>
    <mergeCell ref="D70:L70"/>
    <mergeCell ref="M70:U70"/>
    <mergeCell ref="V70:AD70"/>
    <mergeCell ref="AE70:AM70"/>
    <mergeCell ref="E71:L71"/>
    <mergeCell ref="N71:U71"/>
    <mergeCell ref="W71:AD71"/>
    <mergeCell ref="AF71:AM71"/>
    <mergeCell ref="AX86:BE86"/>
    <mergeCell ref="D85:L85"/>
    <mergeCell ref="M85:U85"/>
    <mergeCell ref="V85:AD85"/>
    <mergeCell ref="AE85:AM85"/>
    <mergeCell ref="AN85:AV85"/>
    <mergeCell ref="AW85:BE85"/>
    <mergeCell ref="E86:L86"/>
    <mergeCell ref="N86:U86"/>
    <mergeCell ref="W86:AD86"/>
    <mergeCell ref="AF86:AM86"/>
    <mergeCell ref="AO86:AV86"/>
  </mergeCells>
  <conditionalFormatting sqref="D107:I107">
    <cfRule type="cellIs" dxfId="11" priority="6" stopIfTrue="1" operator="lessThan">
      <formula>$BF$107</formula>
    </cfRule>
  </conditionalFormatting>
  <conditionalFormatting sqref="D105:L105">
    <cfRule type="cellIs" dxfId="10" priority="3" stopIfTrue="1" operator="greaterThan">
      <formula>$BF$105</formula>
    </cfRule>
  </conditionalFormatting>
  <conditionalFormatting sqref="D103:R103">
    <cfRule type="cellIs" dxfId="9" priority="2" stopIfTrue="1" operator="lessThan">
      <formula>$BF$107</formula>
    </cfRule>
  </conditionalFormatting>
  <conditionalFormatting sqref="K107:U107">
    <cfRule type="cellIs" dxfId="8" priority="4" stopIfTrue="1" operator="lessThan">
      <formula>$BF$107</formula>
    </cfRule>
  </conditionalFormatting>
  <conditionalFormatting sqref="M109:U109">
    <cfRule type="cellIs" dxfId="7" priority="5" stopIfTrue="1" operator="greaterThan">
      <formula>$BF$109</formula>
    </cfRule>
  </conditionalFormatting>
  <conditionalFormatting sqref="T103:U103">
    <cfRule type="cellIs" dxfId="6" priority="1" stopIfTrue="1" operator="lessThan">
      <formula>$BF$107</formula>
    </cfRule>
  </conditionalFormatting>
  <conditionalFormatting sqref="V87:AD87">
    <cfRule type="cellIs" dxfId="5" priority="10" stopIfTrue="1" operator="lessThan">
      <formula>$BF$87</formula>
    </cfRule>
  </conditionalFormatting>
  <conditionalFormatting sqref="V95:AD95">
    <cfRule type="cellIs" dxfId="4" priority="8" stopIfTrue="1" operator="lessThan">
      <formula>$BF$95</formula>
    </cfRule>
  </conditionalFormatting>
  <conditionalFormatting sqref="AE91:AM91">
    <cfRule type="cellIs" dxfId="3" priority="9" stopIfTrue="1" operator="lessThan">
      <formula>$BF$91</formula>
    </cfRule>
  </conditionalFormatting>
  <conditionalFormatting sqref="AE99:AM99">
    <cfRule type="cellIs" dxfId="2" priority="7" stopIfTrue="1" operator="lessThan">
      <formula>$BF$99</formula>
    </cfRule>
  </conditionalFormatting>
  <conditionalFormatting sqref="BG115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4.7.1.2.2-1</vt:lpstr>
      <vt:lpstr>4.7.1.2.2-3</vt:lpstr>
      <vt:lpstr>16.7.1.4.2-3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2024-07-03T09:46:22Z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2024-07-03T06:59:22Z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d490315f-45b7-4c31-bc17-6de55c87758f</vt:lpwstr>
  </property>
  <property fmtid="{D5CDD505-2E9C-101B-9397-08002B2CF9AE}" pid="13" name="MSIP_Label_9764cdcd-3664-4d05-9615-7cbf65a4f0a8_ContentBits">
    <vt:lpwstr>0</vt:lpwstr>
  </property>
</Properties>
</file>